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5" yWindow="75" windowWidth="14220" windowHeight="13950" activeTab="1"/>
  </bookViews>
  <sheets>
    <sheet name="Таблицы 1, 2, 3, 4 " sheetId="3" r:id="rId1"/>
    <sheet name="Таблица 5" sheetId="2" r:id="rId2"/>
  </sheets>
  <definedNames>
    <definedName name="_GoBack" localSheetId="1">'Таблица 5'!#REF!</definedName>
    <definedName name="_GoBack" localSheetId="0">'Таблицы 1, 2, 3, 4 '!$A$65</definedName>
    <definedName name="Z_06BBFDD6_6330_4DAB_AAF1_0AB3C95F0050_.wvu.Cols" localSheetId="0" hidden="1">'Таблицы 1, 2, 3, 4 '!#REF!,'Таблицы 1, 2, 3, 4 '!#REF!</definedName>
    <definedName name="Z_06BBFDD6_6330_4DAB_AAF1_0AB3C95F0050_.wvu.Rows" localSheetId="0" hidden="1">'Таблицы 1, 2, 3, 4 '!$33:$35,'Таблицы 1, 2, 3, 4 '!$65:$73</definedName>
    <definedName name="Z_1677A785_3D15_4495_B74C_D519EF4365A5_.wvu.Cols" localSheetId="0" hidden="1">'Таблицы 1, 2, 3, 4 '!#REF!,'Таблицы 1, 2, 3, 4 '!#REF!</definedName>
    <definedName name="Z_1677A785_3D15_4495_B74C_D519EF4365A5_.wvu.Rows" localSheetId="0" hidden="1">'Таблицы 1, 2, 3, 4 '!$33:$35,'Таблицы 1, 2, 3, 4 '!$65:$73</definedName>
    <definedName name="Z_18D6A3CD_94F6_4F6E_B273_5C90EF1CE6D8_.wvu.Cols" localSheetId="1" hidden="1">'Таблица 5'!#REF!,'Таблица 5'!#REF!</definedName>
    <definedName name="Z_18D6A3CD_94F6_4F6E_B273_5C90EF1CE6D8_.wvu.Cols" localSheetId="0" hidden="1">'Таблицы 1, 2, 3, 4 '!#REF!,'Таблицы 1, 2, 3, 4 '!#REF!</definedName>
    <definedName name="Z_18D6A3CD_94F6_4F6E_B273_5C90EF1CE6D8_.wvu.Rows" localSheetId="1" hidden="1">'Таблица 5'!#REF!,'Таблица 5'!#REF!</definedName>
    <definedName name="Z_18D6A3CD_94F6_4F6E_B273_5C90EF1CE6D8_.wvu.Rows" localSheetId="0" hidden="1">'Таблицы 1, 2, 3, 4 '!$33:$35,'Таблицы 1, 2, 3, 4 '!$66:$73</definedName>
    <definedName name="Z_41CAF0C5_04D3_4A0D_8884_A397008D05DD_.wvu.Cols" localSheetId="1" hidden="1">'Таблица 5'!#REF!,'Таблица 5'!#REF!</definedName>
    <definedName name="Z_41CAF0C5_04D3_4A0D_8884_A397008D05DD_.wvu.Cols" localSheetId="0" hidden="1">'Таблицы 1, 2, 3, 4 '!#REF!,'Таблицы 1, 2, 3, 4 '!#REF!</definedName>
    <definedName name="Z_41CAF0C5_04D3_4A0D_8884_A397008D05DD_.wvu.Rows" localSheetId="1" hidden="1">'Таблица 5'!#REF!,'Таблица 5'!#REF!</definedName>
    <definedName name="Z_41CAF0C5_04D3_4A0D_8884_A397008D05DD_.wvu.Rows" localSheetId="0" hidden="1">'Таблицы 1, 2, 3, 4 '!$33:$35,'Таблицы 1, 2, 3, 4 '!$65:$73</definedName>
    <definedName name="Z_61EF4E92_2200_4503_8EFE_EF8F17D59129_.wvu.Cols" localSheetId="1" hidden="1">'Таблица 5'!#REF!,'Таблица 5'!#REF!</definedName>
    <definedName name="Z_61EF4E92_2200_4503_8EFE_EF8F17D59129_.wvu.Cols" localSheetId="0" hidden="1">'Таблицы 1, 2, 3, 4 '!#REF!,'Таблицы 1, 2, 3, 4 '!#REF!</definedName>
    <definedName name="Z_61EF4E92_2200_4503_8EFE_EF8F17D59129_.wvu.Rows" localSheetId="1" hidden="1">'Таблица 5'!#REF!,'Таблица 5'!#REF!</definedName>
    <definedName name="Z_61EF4E92_2200_4503_8EFE_EF8F17D59129_.wvu.Rows" localSheetId="0" hidden="1">'Таблицы 1, 2, 3, 4 '!$33:$35,'Таблицы 1, 2, 3, 4 '!$65:$73</definedName>
    <definedName name="Z_738AE51E_65B1_4E76_8817_D706530818AF_.wvu.Cols" localSheetId="0" hidden="1">'Таблицы 1, 2, 3, 4 '!#REF!,'Таблицы 1, 2, 3, 4 '!#REF!</definedName>
    <definedName name="Z_738AE51E_65B1_4E76_8817_D706530818AF_.wvu.Rows" localSheetId="0" hidden="1">'Таблицы 1, 2, 3, 4 '!$33:$35,'Таблицы 1, 2, 3, 4 '!$65:$73</definedName>
    <definedName name="Z_82909AFB_5233_45D6_8986_F004FE6B9A90_.wvu.Cols" localSheetId="1" hidden="1">'Таблица 5'!#REF!,'Таблица 5'!#REF!</definedName>
    <definedName name="Z_82909AFB_5233_45D6_8986_F004FE6B9A90_.wvu.Cols" localSheetId="0" hidden="1">'Таблицы 1, 2, 3, 4 '!#REF!,'Таблицы 1, 2, 3, 4 '!#REF!</definedName>
    <definedName name="Z_82909AFB_5233_45D6_8986_F004FE6B9A90_.wvu.Rows" localSheetId="1" hidden="1">'Таблица 5'!#REF!,'Таблица 5'!#REF!</definedName>
    <definedName name="Z_82909AFB_5233_45D6_8986_F004FE6B9A90_.wvu.Rows" localSheetId="0" hidden="1">'Таблицы 1, 2, 3, 4 '!$33:$35,'Таблицы 1, 2, 3, 4 '!$65:$73</definedName>
    <definedName name="Z_94C3FA31_462C_4A95_ADD2_89DCD429A091_.wvu.Cols" localSheetId="1" hidden="1">'Таблица 5'!#REF!,'Таблица 5'!#REF!</definedName>
    <definedName name="Z_94C3FA31_462C_4A95_ADD2_89DCD429A091_.wvu.Cols" localSheetId="0" hidden="1">'Таблицы 1, 2, 3, 4 '!#REF!,'Таблицы 1, 2, 3, 4 '!#REF!</definedName>
    <definedName name="Z_94C3FA31_462C_4A95_ADD2_89DCD429A091_.wvu.Rows" localSheetId="1" hidden="1">'Таблица 5'!#REF!,'Таблица 5'!#REF!</definedName>
    <definedName name="Z_94C3FA31_462C_4A95_ADD2_89DCD429A091_.wvu.Rows" localSheetId="0" hidden="1">'Таблицы 1, 2, 3, 4 '!$33:$35,'Таблицы 1, 2, 3, 4 '!$66:$73</definedName>
    <definedName name="Z_D37B0C41_A5A9_4A30_A011_5A2F9E2192FC_.wvu.Cols" localSheetId="0" hidden="1">'Таблицы 1, 2, 3, 4 '!#REF!,'Таблицы 1, 2, 3, 4 '!#REF!</definedName>
    <definedName name="Z_D37B0C41_A5A9_4A30_A011_5A2F9E2192FC_.wvu.Rows" localSheetId="0" hidden="1">'Таблицы 1, 2, 3, 4 '!$33:$35,'Таблицы 1, 2, 3, 4 '!$65:$73</definedName>
    <definedName name="Z_D3DE2408_65BD_43F1_BB78_8FDC4B775C35_.wvu.Cols" localSheetId="0" hidden="1">'Таблицы 1, 2, 3, 4 '!#REF!,'Таблицы 1, 2, 3, 4 '!#REF!</definedName>
    <definedName name="Z_D3DE2408_65BD_43F1_BB78_8FDC4B775C35_.wvu.Rows" localSheetId="0" hidden="1">'Таблицы 1, 2, 3, 4 '!$33:$35,'Таблицы 1, 2, 3, 4 '!$65:$73</definedName>
    <definedName name="Z_E41E477E_6776_43F9_A5E6_8D473ED994F5_.wvu.Cols" localSheetId="0" hidden="1">'Таблицы 1, 2, 3, 4 '!#REF!,'Таблицы 1, 2, 3, 4 '!#REF!</definedName>
    <definedName name="Z_E41E477E_6776_43F9_A5E6_8D473ED994F5_.wvu.PrintArea" localSheetId="0" hidden="1">'Таблицы 1, 2, 3, 4 '!$A$3:$E$73</definedName>
    <definedName name="Z_E41E477E_6776_43F9_A5E6_8D473ED994F5_.wvu.Rows" localSheetId="0" hidden="1">'Таблицы 1, 2, 3, 4 '!$33:$35,'Таблицы 1, 2, 3, 4 '!$65:$73</definedName>
    <definedName name="Z_F38AB623_5B75_44E0_AA88_D18CBB72396A_.wvu.Cols" localSheetId="0" hidden="1">'Таблицы 1, 2, 3, 4 '!#REF!,'Таблицы 1, 2, 3, 4 '!#REF!</definedName>
    <definedName name="Z_F38AB623_5B75_44E0_AA88_D18CBB72396A_.wvu.Rows" localSheetId="0" hidden="1">'Таблицы 1, 2, 3, 4 '!$33:$35,'Таблицы 1, 2, 3, 4 '!$65:$73</definedName>
    <definedName name="_xlnm.Print_Area" localSheetId="0">'Таблицы 1, 2, 3, 4 '!$A$1:$G$73</definedName>
  </definedNames>
  <calcPr calcId="145621" iterate="1"/>
  <customWorkbookViews>
    <customWorkbookView name="022201 - Личное представление" guid="{E41E477E-6776-43F9-A5E6-8D473ED994F5}" mergeInterval="0" personalView="1" maximized="1" xWindow="1" yWindow="1" windowWidth="1600" windowHeight="970" activeSheetId="1"/>
    <customWorkbookView name="022204 - Личное представление" guid="{06BBFDD6-6330-4DAB-AAF1-0AB3C95F0050}" mergeInterval="0" personalView="1" maximized="1" xWindow="1" yWindow="1" windowWidth="1916" windowHeight="754" activeSheetId="1"/>
    <customWorkbookView name="022215 - Личное представление" guid="{1677A785-3D15-4495-B74C-D519EF4365A5}" mergeInterval="0" personalView="1" maximized="1" windowWidth="1916" windowHeight="854" activeSheetId="1"/>
    <customWorkbookView name="022213 - Личное представление" guid="{F38AB623-5B75-44E0-AA88-D18CBB72396A}" mergeInterval="0" personalView="1" maximized="1" windowWidth="1768" windowHeight="799" activeSheetId="1"/>
    <customWorkbookView name="02-2201 - Личное представление" guid="{61EF4E92-2200-4503-8EFE-EF8F17D59129}" mergeInterval="0" personalView="1" maximized="1" xWindow="1" yWindow="1" windowWidth="1920" windowHeight="804" activeSheetId="1"/>
    <customWorkbookView name="02-2212 - Личное представление" guid="{82909AFB-5233-45D6-8986-F004FE6B9A90}" mergeInterval="0" personalView="1" xWindow="10" yWindow="38" windowWidth="1530" windowHeight="797" activeSheetId="1"/>
    <customWorkbookView name="02-2211 - Личное представление" guid="{18D6A3CD-94F6-4F6E-B273-5C90EF1CE6D8}" mergeInterval="0" personalView="1" maximized="1" xWindow="1" yWindow="1" windowWidth="1916" windowHeight="804" activeSheetId="1"/>
    <customWorkbookView name="02-2210 - Личное представление" guid="{94C3FA31-462C-4A95-ADD2-89DCD429A091}" mergeInterval="0" personalView="1" maximized="1" xWindow="1" yWindow="1" windowWidth="1916" windowHeight="804" activeSheetId="1"/>
    <customWorkbookView name="02-2215 - Личное представление" guid="{41CAF0C5-04D3-4A0D-8884-A397008D05DD}" mergeInterval="0" personalView="1" maximized="1" xWindow="1" yWindow="1" windowWidth="1916" windowHeight="850" activeSheetId="1"/>
    <customWorkbookView name="022219 - Личное представление" guid="{738AE51E-65B1-4E76-8817-D706530818AF}" mergeInterval="0" personalView="1" maximized="1" xWindow="1" yWindow="1" windowWidth="1916" windowHeight="850" activeSheetId="1"/>
    <customWorkbookView name="022212 - Личное представление" guid="{D37B0C41-A5A9-4A30-A011-5A2F9E2192FC}" mergeInterval="0" personalView="1" xWindow="974" yWindow="24" windowWidth="948" windowHeight="797" activeSheetId="1"/>
    <customWorkbookView name="022206 - Личное представление" guid="{D3DE2408-65BD-43F1-BB78-8FDC4B775C35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C59" i="3" l="1"/>
  <c r="F43" i="3" l="1"/>
  <c r="F44" i="3" s="1"/>
  <c r="E43" i="3"/>
  <c r="D43" i="3"/>
  <c r="D11" i="3" l="1"/>
  <c r="E11" i="3" s="1"/>
  <c r="D10" i="2"/>
  <c r="E10" i="2"/>
  <c r="G10" i="2"/>
  <c r="H10" i="2"/>
  <c r="F10" i="2"/>
  <c r="F30" i="3"/>
  <c r="F28" i="3"/>
  <c r="E28" i="3"/>
  <c r="E60" i="3"/>
  <c r="F60" i="3"/>
  <c r="F29" i="3" s="1"/>
  <c r="D60" i="3"/>
  <c r="B55" i="3"/>
  <c r="B24" i="3" s="1"/>
  <c r="C27" i="3" l="1"/>
  <c r="D27" i="3"/>
  <c r="E27" i="3"/>
  <c r="F27" i="3"/>
  <c r="C26" i="3"/>
  <c r="D26" i="3"/>
  <c r="E26" i="3"/>
  <c r="F26" i="3"/>
  <c r="C25" i="3"/>
  <c r="D25" i="3"/>
  <c r="E25" i="3"/>
  <c r="F25" i="3"/>
  <c r="E55" i="3"/>
  <c r="E62" i="3" s="1"/>
  <c r="F55" i="3"/>
  <c r="F62" i="3" s="1"/>
  <c r="G56" i="3"/>
  <c r="G25" i="3" s="1"/>
  <c r="G57" i="3"/>
  <c r="G26" i="3" s="1"/>
  <c r="G58" i="3"/>
  <c r="G27" i="3" s="1"/>
  <c r="G59" i="3"/>
  <c r="G60" i="3"/>
  <c r="G61" i="3"/>
  <c r="C55" i="3"/>
  <c r="C24" i="3" s="1"/>
  <c r="F10" i="3"/>
  <c r="E10" i="3"/>
  <c r="D10" i="3"/>
  <c r="C10" i="3"/>
  <c r="B10" i="3"/>
  <c r="G43" i="3"/>
  <c r="G44" i="3"/>
  <c r="G42" i="3"/>
  <c r="G10" i="3" s="1"/>
  <c r="F24" i="3" l="1"/>
  <c r="E24" i="3"/>
  <c r="G55" i="3"/>
  <c r="I34" i="2"/>
  <c r="I35" i="2"/>
  <c r="I36" i="2"/>
  <c r="I37" i="2"/>
  <c r="I38" i="2"/>
  <c r="I39" i="2"/>
  <c r="I40" i="2"/>
  <c r="I41" i="2"/>
  <c r="I42" i="2"/>
  <c r="I43" i="2"/>
  <c r="I44" i="2"/>
  <c r="I33" i="2"/>
  <c r="I31" i="2"/>
  <c r="I30" i="2"/>
  <c r="I28" i="2"/>
  <c r="I27" i="2"/>
  <c r="I26" i="2"/>
  <c r="I25" i="2"/>
  <c r="I24" i="2"/>
  <c r="I23" i="2"/>
  <c r="I22" i="2"/>
  <c r="I21" i="2"/>
  <c r="I18" i="2"/>
  <c r="I19" i="2"/>
  <c r="I17" i="2"/>
  <c r="I13" i="2"/>
  <c r="I14" i="2"/>
  <c r="I15" i="2"/>
  <c r="I12" i="2"/>
  <c r="I10" i="2" l="1"/>
  <c r="G62" i="3"/>
  <c r="G24" i="3"/>
  <c r="B44" i="3"/>
  <c r="B10" i="2" l="1"/>
  <c r="C10" i="2"/>
  <c r="B59" i="3" l="1"/>
  <c r="B28" i="3" s="1"/>
  <c r="B25" i="3" l="1"/>
  <c r="B26" i="3"/>
  <c r="B27" i="3"/>
  <c r="C28" i="3"/>
  <c r="D28" i="3"/>
  <c r="B29" i="3"/>
  <c r="C29" i="3"/>
  <c r="D29" i="3"/>
  <c r="E29" i="3"/>
  <c r="G29" i="3" s="1"/>
  <c r="B30" i="3"/>
  <c r="C30" i="3"/>
  <c r="D30" i="3"/>
  <c r="E30" i="3"/>
  <c r="G30" i="3" s="1"/>
  <c r="G28" i="3"/>
  <c r="D55" i="3"/>
  <c r="D24" i="3" s="1"/>
  <c r="B11" i="3"/>
  <c r="C11" i="3"/>
  <c r="D44" i="3"/>
  <c r="E44" i="3"/>
  <c r="G11" i="3" l="1"/>
  <c r="F11" i="3"/>
  <c r="B63" i="3" l="1"/>
  <c r="C63" i="3"/>
  <c r="B62" i="3" l="1"/>
  <c r="D62" i="3" l="1"/>
</calcChain>
</file>

<file path=xl/sharedStrings.xml><?xml version="1.0" encoding="utf-8"?>
<sst xmlns="http://schemas.openxmlformats.org/spreadsheetml/2006/main" count="123" uniqueCount="76">
  <si>
    <t>Показатель</t>
  </si>
  <si>
    <t>Консолидированный бюджет муниципального образования Кондинский район</t>
  </si>
  <si>
    <t>Бюджет муниципального образования Кондинский район</t>
  </si>
  <si>
    <t>рублей</t>
  </si>
  <si>
    <t xml:space="preserve"> </t>
  </si>
  <si>
    <t>2022 год</t>
  </si>
  <si>
    <t>2023 год</t>
  </si>
  <si>
    <t>2024 год</t>
  </si>
  <si>
    <t>2025 год</t>
  </si>
  <si>
    <t>2026 год</t>
  </si>
  <si>
    <t>2027 год</t>
  </si>
  <si>
    <t>Наименование</t>
  </si>
  <si>
    <t>Всего на реализацию муниципальных программ Кондинского района, в том числе:</t>
  </si>
  <si>
    <t>Таблица 5</t>
  </si>
  <si>
    <t>Таблица 1</t>
  </si>
  <si>
    <t xml:space="preserve">Доходы консолидированного бюджета, рублей  </t>
  </si>
  <si>
    <t>Расходы консолидированного бюджета, рублей</t>
  </si>
  <si>
    <t>Дефицит (профицит) консолидированного бюджета, рублей</t>
  </si>
  <si>
    <t>Муниципальный  долг, рублей</t>
  </si>
  <si>
    <t>Доходы бюджета района, в том числе (рублей):</t>
  </si>
  <si>
    <t>Налоговые доходы бюджета района, рублей</t>
  </si>
  <si>
    <t>Неналоговые доходы района, рублей</t>
  </si>
  <si>
    <t>Безвозмездные поступления района, рублей</t>
  </si>
  <si>
    <t>Расходы бюджета района, в том числе (рублей):</t>
  </si>
  <si>
    <t>Программно-целевые расходы бюджета района, рублей</t>
  </si>
  <si>
    <t>Расходы на непрограммную деятельность бюджета района, рублей</t>
  </si>
  <si>
    <t>Дефицит (профицит) бюджета района, рублей</t>
  </si>
  <si>
    <t>Таблица 2</t>
  </si>
  <si>
    <t>Таблица 3</t>
  </si>
  <si>
    <t>Таблица 4</t>
  </si>
  <si>
    <t>Основные характеристики консолидированного бюджета муниципального образования Кондинский район, основанные на базовом варианте социально - экономического развития Кондинского района</t>
  </si>
  <si>
    <t>Основные характеристики консолидированного бюджета муниципального образования Кондинский район, основанные на консервативном варианте социально - экономического развития Кондинского района</t>
  </si>
  <si>
    <t xml:space="preserve">Основные характеристики бюджета муниципального образования Кондинский район, основанные на консервативном варианте социально-экономического развития Кондинского района, показатели финансового обеспечения муниципальных программ Кондинского района, прогноз расходов бюджета муниципального образования Кондинский район на осуществление непрограммных направлений деятельности
</t>
  </si>
  <si>
    <t xml:space="preserve">Основные характеристики бюджета муниципального образования Кондинский район, основанные на базовом варианте социально-экономического развития Кондинского района, показатели финансового обеспечения муниципальных программ Кондинского района, прогноз расходов бюджета муниципального образования Кондинский район на осуществление непрограммных направлений деятельности
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</si>
  <si>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</si>
  <si>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молодежной политики»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</si>
  <si>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</si>
  <si>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</si>
  <si>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</si>
  <si>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жилищной сферы»</t>
  </si>
  <si>
    <t>Муниципальная программа "Формирование комфортной городской среды"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</si>
  <si>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</si>
  <si>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</si>
  <si>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</si>
  <si>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</si>
  <si>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</si>
  <si>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</si>
  <si>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</si>
  <si>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"Экологическая безопасность"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</si>
  <si>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</si>
  <si>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гражданского общества»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</si>
  <si>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</si>
  <si>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«Содействие развитию застройки»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</si>
  <si>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</si>
  <si>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</si>
  <si>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</si>
  <si>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малого и среднего предпринимательства»</t>
  </si>
  <si>
    <t>Предельные расходы на финансовое обеспечение реализации муниципальных программ района на период их
действия, основанный на базовом варианте социально-экономического развития муниципального образования Кондинский район</t>
  </si>
  <si>
    <t>Муниципальная программа Кондинского района «Развитие дорожного хозяйства»</t>
  </si>
  <si>
    <t>Муниципальная программа Кондинского района «Развитие транспортной системы» (в части средств муниципального Дорожного фонда)</t>
  </si>
  <si>
    <t>Приложение 1 
к постановлению администрации Кондинского района 
от __________ 2025 года</t>
  </si>
  <si>
    <t>Приложение 2 
к постановлению администрации Кондинского района 
от __________ 2025 года</t>
  </si>
  <si>
    <t>Приложение 3 
к постановлению администрации Кондинского района 
от __________ 2025 года</t>
  </si>
  <si>
    <t>Муниципальная программа Кондинского района «Пространственное развитие 
и формирование комфортной городской среды»</t>
  </si>
  <si>
    <t xml:space="preserve">I. Социально-культурная сфера </t>
  </si>
  <si>
    <t xml:space="preserve">II. Жилищно-коммунальная сфера </t>
  </si>
  <si>
    <t xml:space="preserve">IV. Межбюджетное регулирование, сбалансированность бюджетов муниципальных образований </t>
  </si>
  <si>
    <t>V. Иные направления</t>
  </si>
  <si>
    <t>III. Развитие отраслей экономики</t>
  </si>
  <si>
    <t>Муниципальная программа Кондинского района «Развитие транспортной системы» (в части транспортных субсидий)</t>
  </si>
  <si>
    <t>Муниципальная программа Кондинского района "Управление муниципальными финансами и создание условий для эффективного управления муниципальными финансами</t>
  </si>
  <si>
    <t>Приложение 4 
к постановлению администрации Кондинского района 
от __________ 2025 года</t>
  </si>
  <si>
    <t>Приложение 5 
к постановлению администрации Кондинского района 
от __________ 2025 года</t>
  </si>
  <si>
    <t xml:space="preserve">Муниципальная программа Кондинского района "Безопасность жизнедеятельности, профилактика правонарушений и экстремизма" </t>
  </si>
  <si>
    <t>2028 год</t>
  </si>
  <si>
    <t>2029-2030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</si>
</sst>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0_ ;[Red]\-#,##0.00\ "/>
    <numFmt numFmtId="166" formatCode="0000000000"/>
    <numFmt numFmtId="167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5" fillId="0" borderId="0"/>
    <xf numFmtId="0" fontId="6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14" fillId="0" borderId="0"/>
    <xf numFmtId="0" fontId="13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95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10" fillId="2" borderId="0" xfId="0" applyFont="1" applyFill="1"/>
    <xf numFmtId="0" fontId="4" fillId="2" borderId="0" xfId="0" applyFont="1" applyFill="1" applyAlignment="1">
      <alignment vertical="top" wrapText="1"/>
    </xf>
    <xf numFmtId="4" fontId="10" fillId="2" borderId="0" xfId="0" applyNumberFormat="1" applyFont="1" applyFill="1" applyAlignment="1">
      <alignment horizontal="right" vertical="top" wrapText="1"/>
    </xf>
    <xf numFmtId="4" fontId="3" fillId="2" borderId="0" xfId="0" applyNumberFormat="1" applyFont="1" applyFill="1" applyAlignment="1">
      <alignment horizontal="center"/>
    </xf>
    <xf numFmtId="4" fontId="10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4" fontId="10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horizontal="right"/>
    </xf>
    <xf numFmtId="4" fontId="4" fillId="2" borderId="0" xfId="0" applyNumberFormat="1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>
      <alignment vertical="center"/>
    </xf>
    <xf numFmtId="166" fontId="4" fillId="2" borderId="1" xfId="1" applyNumberFormat="1" applyFont="1" applyFill="1" applyBorder="1" applyAlignment="1" applyProtection="1">
      <alignment vertical="center" wrapText="1"/>
      <protection hidden="1"/>
    </xf>
    <xf numFmtId="167" fontId="4" fillId="2" borderId="1" xfId="2" applyNumberFormat="1" applyFont="1" applyFill="1" applyBorder="1" applyAlignment="1" applyProtection="1">
      <alignment horizontal="center" vertical="center"/>
      <protection hidden="1"/>
    </xf>
    <xf numFmtId="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vertical="center"/>
    </xf>
    <xf numFmtId="167" fontId="4" fillId="2" borderId="1" xfId="9" applyNumberFormat="1" applyFont="1" applyFill="1" applyBorder="1" applyAlignment="1" applyProtection="1">
      <alignment horizontal="center" vertical="center"/>
      <protection hidden="1"/>
    </xf>
    <xf numFmtId="167" fontId="4" fillId="2" borderId="3" xfId="2" applyNumberFormat="1" applyFont="1" applyFill="1" applyBorder="1" applyAlignment="1" applyProtection="1">
      <alignment horizontal="center" vertical="center"/>
      <protection hidden="1"/>
    </xf>
    <xf numFmtId="4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vertical="top" wrapText="1"/>
    </xf>
    <xf numFmtId="166" fontId="4" fillId="2" borderId="1" xfId="1" applyNumberFormat="1" applyFont="1" applyFill="1" applyBorder="1" applyAlignment="1" applyProtection="1">
      <alignment horizontal="left" vertical="center" wrapText="1"/>
      <protection hidden="1"/>
    </xf>
    <xf numFmtId="4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2" applyNumberFormat="1" applyFont="1" applyFill="1" applyBorder="1" applyAlignment="1" applyProtection="1">
      <alignment horizontal="center" vertical="center"/>
      <protection hidden="1"/>
    </xf>
    <xf numFmtId="166" fontId="4" fillId="2" borderId="3" xfId="1" applyNumberFormat="1" applyFont="1" applyFill="1" applyBorder="1" applyAlignment="1" applyProtection="1">
      <alignment vertical="center" wrapText="1"/>
      <protection hidden="1"/>
    </xf>
    <xf numFmtId="165" fontId="1" fillId="2" borderId="0" xfId="0" applyNumberFormat="1" applyFont="1" applyFill="1"/>
    <xf numFmtId="165" fontId="4" fillId="2" borderId="0" xfId="0" applyNumberFormat="1" applyFont="1" applyFill="1"/>
    <xf numFmtId="0" fontId="10" fillId="2" borderId="0" xfId="0" applyFont="1" applyFill="1" applyAlignment="1">
      <alignment vertical="top"/>
    </xf>
    <xf numFmtId="0" fontId="9" fillId="2" borderId="0" xfId="0" applyFont="1" applyFill="1" applyBorder="1" applyAlignment="1">
      <alignment horizontal="left"/>
    </xf>
    <xf numFmtId="4" fontId="4" fillId="2" borderId="1" xfId="20" applyNumberFormat="1" applyFont="1" applyFill="1" applyBorder="1" applyAlignment="1" applyProtection="1">
      <alignment horizontal="center" vertical="center"/>
      <protection hidden="1"/>
    </xf>
    <xf numFmtId="4" fontId="4" fillId="2" borderId="3" xfId="20" applyNumberFormat="1" applyFont="1" applyFill="1" applyBorder="1" applyAlignment="1" applyProtection="1">
      <alignment horizontal="center" vertical="center"/>
      <protection hidden="1"/>
    </xf>
    <xf numFmtId="4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7" fillId="2" borderId="1" xfId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8" fillId="2" borderId="0" xfId="1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7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7" fillId="2" borderId="0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4" fontId="7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4" fontId="1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indent="5"/>
    </xf>
    <xf numFmtId="4" fontId="10" fillId="2" borderId="8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4" fontId="2" fillId="2" borderId="0" xfId="0" applyNumberFormat="1" applyFont="1" applyFill="1" applyBorder="1" applyAlignment="1">
      <alignment horizontal="right" vertical="center" wrapText="1"/>
    </xf>
    <xf numFmtId="4" fontId="7" fillId="2" borderId="0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27">
    <cellStyle name="Обычный" xfId="0" builtinId="0"/>
    <cellStyle name="Обычный 19" xfId="7"/>
    <cellStyle name="Обычный 2" xfId="1"/>
    <cellStyle name="Обычный 2 2" xfId="2"/>
    <cellStyle name="Обычный 2 2 2" xfId="10"/>
    <cellStyle name="Обычный 2 2 3" xfId="5"/>
    <cellStyle name="Обычный 3" xfId="4"/>
    <cellStyle name="Обычный 3 2" xfId="11"/>
    <cellStyle name="Обычный 3 2 2" xfId="13"/>
    <cellStyle name="Обычный 3 2 2 2" xfId="18"/>
    <cellStyle name="Обычный 3 2 2 3" xfId="25"/>
    <cellStyle name="Обычный 3 2 3" xfId="15"/>
    <cellStyle name="Обычный 3 2 4" xfId="22"/>
    <cellStyle name="Обычный 3 3" xfId="8"/>
    <cellStyle name="Обычный 3 3 2" xfId="20"/>
    <cellStyle name="Обычный 3 4" xfId="26"/>
    <cellStyle name="Обычный 4" xfId="9"/>
    <cellStyle name="Обычный 5" xfId="6"/>
    <cellStyle name="Обычный 5 2" xfId="16"/>
    <cellStyle name="Обычный 5 3" xfId="23"/>
    <cellStyle name="Обычный 6" xfId="12"/>
    <cellStyle name="Обычный 6 2" xfId="17"/>
    <cellStyle name="Обычный 6 3" xfId="24"/>
    <cellStyle name="Обычный 7" xfId="14"/>
    <cellStyle name="Обычный 8" xfId="3"/>
    <cellStyle name="Обычный 8 2" xfId="19"/>
    <cellStyle name="Обычный 8 2 2" xfId="2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view="pageBreakPreview" topLeftCell="A10" zoomScale="60" zoomScaleNormal="70" workbookViewId="0">
      <selection activeCell="B34" sqref="B34"/>
    </sheetView>
  </sheetViews>
  <sheetFormatPr defaultColWidth="9.140625" defaultRowHeight="15.75" x14ac:dyDescent="0.25"/>
  <cols>
    <col min="1" max="1" width="44.7109375" style="1" customWidth="1"/>
    <col min="2" max="2" width="21.7109375" style="50" customWidth="1"/>
    <col min="3" max="6" width="22" style="1" customWidth="1"/>
    <col min="7" max="7" width="22.28515625" style="1" customWidth="1"/>
    <col min="8" max="10" width="10.140625" style="1" customWidth="1"/>
    <col min="11" max="16384" width="9.140625" style="1"/>
  </cols>
  <sheetData>
    <row r="1" spans="1:7" ht="67.5" customHeight="1" x14ac:dyDescent="0.25">
      <c r="E1" s="51" t="s">
        <v>60</v>
      </c>
      <c r="F1" s="51"/>
      <c r="G1" s="51"/>
    </row>
    <row r="3" spans="1:7" ht="18.75" customHeight="1" x14ac:dyDescent="0.25">
      <c r="B3" s="52"/>
      <c r="G3" s="53" t="s">
        <v>14</v>
      </c>
    </row>
    <row r="4" spans="1:7" ht="52.5" customHeight="1" x14ac:dyDescent="0.25">
      <c r="A4" s="54" t="s">
        <v>31</v>
      </c>
      <c r="B4" s="54"/>
      <c r="C4" s="54"/>
      <c r="D4" s="54"/>
      <c r="E4" s="54"/>
      <c r="F4" s="54"/>
      <c r="G4" s="54"/>
    </row>
    <row r="5" spans="1:7" ht="20.25" customHeight="1" x14ac:dyDescent="0.25">
      <c r="A5" s="55"/>
      <c r="B5" s="56"/>
      <c r="C5" s="55"/>
      <c r="D5" s="55"/>
      <c r="E5" s="55"/>
      <c r="F5" s="55"/>
    </row>
    <row r="6" spans="1:7" ht="20.25" customHeight="1" x14ac:dyDescent="0.25">
      <c r="E6" s="53"/>
      <c r="F6" s="53"/>
      <c r="G6" s="8" t="s">
        <v>3</v>
      </c>
    </row>
    <row r="7" spans="1:7" ht="20.100000000000001" customHeight="1" x14ac:dyDescent="0.25">
      <c r="A7" s="57" t="s">
        <v>0</v>
      </c>
      <c r="B7" s="58" t="s">
        <v>7</v>
      </c>
      <c r="C7" s="57" t="s">
        <v>8</v>
      </c>
      <c r="D7" s="57" t="s">
        <v>9</v>
      </c>
      <c r="E7" s="57" t="s">
        <v>10</v>
      </c>
      <c r="F7" s="57" t="s">
        <v>74</v>
      </c>
      <c r="G7" s="57" t="s">
        <v>75</v>
      </c>
    </row>
    <row r="8" spans="1:7" ht="20.100000000000001" customHeight="1" x14ac:dyDescent="0.25">
      <c r="A8" s="59"/>
      <c r="B8" s="60"/>
      <c r="C8" s="59"/>
      <c r="D8" s="59"/>
      <c r="E8" s="59"/>
      <c r="F8" s="59"/>
      <c r="G8" s="59"/>
    </row>
    <row r="9" spans="1:7" ht="20.100000000000001" customHeight="1" x14ac:dyDescent="0.25">
      <c r="A9" s="61" t="s">
        <v>1</v>
      </c>
      <c r="B9" s="61"/>
      <c r="C9" s="61"/>
      <c r="D9" s="61"/>
      <c r="E9" s="61"/>
      <c r="F9" s="61"/>
      <c r="G9" s="61"/>
    </row>
    <row r="10" spans="1:7" ht="33" customHeight="1" x14ac:dyDescent="0.25">
      <c r="A10" s="62" t="s">
        <v>15</v>
      </c>
      <c r="B10" s="63">
        <f t="shared" ref="B10:G10" si="0">B42*99%</f>
        <v>6035130389.8413</v>
      </c>
      <c r="C10" s="63">
        <f t="shared" si="0"/>
        <v>6373154420.7012005</v>
      </c>
      <c r="D10" s="63">
        <f t="shared" si="0"/>
        <v>6000650988.3540001</v>
      </c>
      <c r="E10" s="63">
        <f t="shared" si="0"/>
        <v>5797523429.2998009</v>
      </c>
      <c r="F10" s="63">
        <f t="shared" si="0"/>
        <v>5890759408.8584995</v>
      </c>
      <c r="G10" s="63">
        <f t="shared" si="0"/>
        <v>11781518817.716999</v>
      </c>
    </row>
    <row r="11" spans="1:7" ht="33" customHeight="1" x14ac:dyDescent="0.25">
      <c r="A11" s="62" t="s">
        <v>16</v>
      </c>
      <c r="B11" s="63">
        <f>B43*99%</f>
        <v>6282366005.5496998</v>
      </c>
      <c r="C11" s="63">
        <f t="shared" ref="C11" si="1">C43*99%</f>
        <v>6631951494.7719002</v>
      </c>
      <c r="D11" s="63">
        <f>D43*99%</f>
        <v>5960390955.3539991</v>
      </c>
      <c r="E11" s="63">
        <f>D11</f>
        <v>5960390955.3539991</v>
      </c>
      <c r="F11" s="63">
        <f t="shared" ref="F11" si="2">E11</f>
        <v>5960390955.3539991</v>
      </c>
      <c r="G11" s="63">
        <f>E11*3</f>
        <v>17881172866.061996</v>
      </c>
    </row>
    <row r="12" spans="1:7" ht="33" customHeight="1" x14ac:dyDescent="0.25">
      <c r="A12" s="62" t="s">
        <v>17</v>
      </c>
      <c r="B12" s="63">
        <v>-249732945.15999985</v>
      </c>
      <c r="C12" s="64">
        <v>-162900394.49000001</v>
      </c>
      <c r="D12" s="64">
        <v>40666700.000000954</v>
      </c>
      <c r="E12" s="64">
        <v>13333250.000000954</v>
      </c>
      <c r="F12" s="64">
        <v>0</v>
      </c>
      <c r="G12" s="64">
        <v>0</v>
      </c>
    </row>
    <row r="13" spans="1:7" ht="20.100000000000001" customHeight="1" x14ac:dyDescent="0.25">
      <c r="A13" s="62" t="s">
        <v>18</v>
      </c>
      <c r="B13" s="63">
        <v>126252468.23</v>
      </c>
      <c r="C13" s="63">
        <v>78585768.230000004</v>
      </c>
      <c r="D13" s="63">
        <v>37919068.229999997</v>
      </c>
      <c r="E13" s="63">
        <v>24585818.23</v>
      </c>
      <c r="F13" s="63">
        <v>35401671.689999998</v>
      </c>
      <c r="G13" s="63">
        <v>35315683.530000001</v>
      </c>
    </row>
    <row r="14" spans="1:7" ht="20.100000000000001" customHeight="1" x14ac:dyDescent="0.25">
      <c r="A14" s="65"/>
      <c r="B14" s="66"/>
      <c r="C14" s="66"/>
      <c r="D14" s="66"/>
      <c r="E14" s="66"/>
      <c r="F14" s="66"/>
    </row>
    <row r="15" spans="1:7" ht="20.100000000000001" customHeight="1" x14ac:dyDescent="0.25">
      <c r="A15" s="65"/>
      <c r="B15" s="66"/>
      <c r="C15" s="66"/>
      <c r="D15" s="66"/>
      <c r="E15" s="66"/>
      <c r="F15" s="66"/>
    </row>
    <row r="16" spans="1:7" ht="74.25" customHeight="1" x14ac:dyDescent="0.25">
      <c r="A16" s="65"/>
      <c r="B16" s="66"/>
      <c r="C16" s="66"/>
      <c r="E16" s="37" t="s">
        <v>61</v>
      </c>
      <c r="F16" s="37"/>
      <c r="G16" s="37"/>
    </row>
    <row r="17" spans="1:8" ht="20.100000000000001" customHeight="1" x14ac:dyDescent="0.25">
      <c r="A17" s="65"/>
      <c r="B17" s="66"/>
      <c r="C17" s="66"/>
      <c r="D17" s="66"/>
      <c r="G17" s="67" t="s">
        <v>27</v>
      </c>
    </row>
    <row r="18" spans="1:8" ht="20.100000000000001" customHeight="1" x14ac:dyDescent="0.25">
      <c r="A18" s="50"/>
      <c r="B18" s="65"/>
      <c r="C18" s="65"/>
      <c r="D18" s="65"/>
      <c r="E18" s="65"/>
      <c r="F18" s="65"/>
    </row>
    <row r="19" spans="1:8" ht="57.75" customHeight="1" x14ac:dyDescent="0.25">
      <c r="A19" s="68" t="s">
        <v>32</v>
      </c>
      <c r="B19" s="68"/>
      <c r="C19" s="68"/>
      <c r="D19" s="68"/>
      <c r="E19" s="68"/>
      <c r="F19" s="68"/>
      <c r="G19" s="68"/>
    </row>
    <row r="20" spans="1:8" ht="20.100000000000001" customHeight="1" x14ac:dyDescent="0.25">
      <c r="A20" s="65"/>
      <c r="B20" s="66"/>
      <c r="C20" s="66"/>
      <c r="D20" s="66"/>
      <c r="E20" s="66"/>
      <c r="F20" s="66"/>
      <c r="G20" s="8" t="s">
        <v>3</v>
      </c>
    </row>
    <row r="21" spans="1:8" ht="20.100000000000001" customHeight="1" x14ac:dyDescent="0.25">
      <c r="A21" s="69" t="s">
        <v>0</v>
      </c>
      <c r="B21" s="69" t="s">
        <v>7</v>
      </c>
      <c r="C21" s="69" t="s">
        <v>8</v>
      </c>
      <c r="D21" s="69" t="s">
        <v>9</v>
      </c>
      <c r="E21" s="69" t="s">
        <v>10</v>
      </c>
      <c r="F21" s="58" t="s">
        <v>74</v>
      </c>
      <c r="G21" s="57" t="s">
        <v>75</v>
      </c>
    </row>
    <row r="22" spans="1:8" ht="20.100000000000001" customHeight="1" x14ac:dyDescent="0.25">
      <c r="A22" s="69"/>
      <c r="B22" s="69"/>
      <c r="C22" s="69"/>
      <c r="D22" s="69"/>
      <c r="E22" s="69"/>
      <c r="F22" s="49"/>
      <c r="G22" s="59"/>
    </row>
    <row r="23" spans="1:8" ht="20.100000000000001" customHeight="1" x14ac:dyDescent="0.25">
      <c r="A23" s="70" t="s">
        <v>2</v>
      </c>
      <c r="B23" s="70"/>
      <c r="C23" s="70"/>
      <c r="D23" s="70"/>
      <c r="E23" s="70"/>
      <c r="F23" s="70"/>
      <c r="G23" s="70"/>
      <c r="H23" s="1" t="s">
        <v>4</v>
      </c>
    </row>
    <row r="24" spans="1:8" ht="31.5" x14ac:dyDescent="0.25">
      <c r="A24" s="62" t="s">
        <v>19</v>
      </c>
      <c r="B24" s="71">
        <f>B55*99%</f>
        <v>6464242570.4208002</v>
      </c>
      <c r="C24" s="71">
        <f t="shared" ref="C24:G24" si="3">C55*99%</f>
        <v>6593065905.6008997</v>
      </c>
      <c r="D24" s="71">
        <f t="shared" si="3"/>
        <v>5734257288.3188992</v>
      </c>
      <c r="E24" s="71">
        <f t="shared" si="3"/>
        <v>5493830291.2647009</v>
      </c>
      <c r="F24" s="71">
        <f t="shared" si="3"/>
        <v>5578262448.3233995</v>
      </c>
      <c r="G24" s="71">
        <f t="shared" si="3"/>
        <v>11156524896.646799</v>
      </c>
    </row>
    <row r="25" spans="1:8" ht="31.5" x14ac:dyDescent="0.25">
      <c r="A25" s="62" t="s">
        <v>20</v>
      </c>
      <c r="B25" s="71">
        <f t="shared" ref="B25:G25" si="4">B56*99%</f>
        <v>848273371.81290007</v>
      </c>
      <c r="C25" s="71">
        <f t="shared" si="4"/>
        <v>1970348398.5338998</v>
      </c>
      <c r="D25" s="71">
        <f t="shared" si="4"/>
        <v>1963312025.4000001</v>
      </c>
      <c r="E25" s="71">
        <f t="shared" si="4"/>
        <v>2086538330.4183002</v>
      </c>
      <c r="F25" s="71">
        <f t="shared" si="4"/>
        <v>2140352218.7289002</v>
      </c>
      <c r="G25" s="71">
        <f t="shared" si="4"/>
        <v>4280704437.4578004</v>
      </c>
    </row>
    <row r="26" spans="1:8" x14ac:dyDescent="0.25">
      <c r="A26" s="62" t="s">
        <v>21</v>
      </c>
      <c r="B26" s="71">
        <f t="shared" ref="B26:G26" si="5">B57*99%</f>
        <v>168903825.24510002</v>
      </c>
      <c r="C26" s="71">
        <f t="shared" si="5"/>
        <v>228230759.47319999</v>
      </c>
      <c r="D26" s="71">
        <f t="shared" si="5"/>
        <v>140817149.42129999</v>
      </c>
      <c r="E26" s="71">
        <f t="shared" si="5"/>
        <v>136323552.98429999</v>
      </c>
      <c r="F26" s="71">
        <f t="shared" si="5"/>
        <v>135222448.31369999</v>
      </c>
      <c r="G26" s="71">
        <f t="shared" si="5"/>
        <v>270444896.62739998</v>
      </c>
    </row>
    <row r="27" spans="1:8" ht="31.5" x14ac:dyDescent="0.25">
      <c r="A27" s="62" t="s">
        <v>22</v>
      </c>
      <c r="B27" s="71">
        <f t="shared" ref="B27:G27" si="6">B58*99%</f>
        <v>5447065373.3628006</v>
      </c>
      <c r="C27" s="71">
        <f t="shared" si="6"/>
        <v>4394486747.5937996</v>
      </c>
      <c r="D27" s="71">
        <f t="shared" si="6"/>
        <v>3630128113.4975996</v>
      </c>
      <c r="E27" s="71">
        <f t="shared" si="6"/>
        <v>3270968407.8621001</v>
      </c>
      <c r="F27" s="71">
        <f t="shared" si="6"/>
        <v>3302687781.2807999</v>
      </c>
      <c r="G27" s="71">
        <f t="shared" si="6"/>
        <v>6605375562.5615997</v>
      </c>
    </row>
    <row r="28" spans="1:8" ht="31.5" x14ac:dyDescent="0.25">
      <c r="A28" s="62" t="s">
        <v>23</v>
      </c>
      <c r="B28" s="71">
        <f>B59*99%</f>
        <v>6647199182.3951998</v>
      </c>
      <c r="C28" s="71">
        <f t="shared" ref="C28:D28" si="7">C59*99%</f>
        <v>6780802563.2258997</v>
      </c>
      <c r="D28" s="71">
        <f t="shared" si="7"/>
        <v>5693997255.3188992</v>
      </c>
      <c r="E28" s="71">
        <f>E59*99%</f>
        <v>5480630373.7646999</v>
      </c>
      <c r="F28" s="71">
        <f>F59*99%</f>
        <v>5578262448.3233995</v>
      </c>
      <c r="G28" s="71">
        <f t="shared" ref="G28:G30" si="8">E28*3</f>
        <v>16441891121.2941</v>
      </c>
    </row>
    <row r="29" spans="1:8" ht="41.25" customHeight="1" x14ac:dyDescent="0.25">
      <c r="A29" s="62" t="s">
        <v>24</v>
      </c>
      <c r="B29" s="71">
        <f t="shared" ref="B29:F29" si="9">B60*99%</f>
        <v>6609584771.9450998</v>
      </c>
      <c r="C29" s="71">
        <f t="shared" si="9"/>
        <v>6723450268.8011999</v>
      </c>
      <c r="D29" s="71">
        <f t="shared" si="9"/>
        <v>5492212247.8673992</v>
      </c>
      <c r="E29" s="71">
        <f t="shared" si="9"/>
        <v>5410394123.9237995</v>
      </c>
      <c r="F29" s="71">
        <f t="shared" si="9"/>
        <v>5447143221.2801991</v>
      </c>
      <c r="G29" s="71">
        <f t="shared" si="8"/>
        <v>16231182371.771399</v>
      </c>
    </row>
    <row r="30" spans="1:8" ht="36.75" customHeight="1" x14ac:dyDescent="0.25">
      <c r="A30" s="72" t="s">
        <v>25</v>
      </c>
      <c r="B30" s="71">
        <f t="shared" ref="B30:F30" si="10">B61*99%</f>
        <v>37614410.450100005</v>
      </c>
      <c r="C30" s="71">
        <f t="shared" si="10"/>
        <v>57352294.424699999</v>
      </c>
      <c r="D30" s="71">
        <f t="shared" si="10"/>
        <v>201785007.4515</v>
      </c>
      <c r="E30" s="71">
        <f t="shared" si="10"/>
        <v>70236249.840899989</v>
      </c>
      <c r="F30" s="71">
        <f t="shared" si="10"/>
        <v>131119227.0432</v>
      </c>
      <c r="G30" s="71">
        <f t="shared" si="8"/>
        <v>210708749.52269995</v>
      </c>
    </row>
    <row r="31" spans="1:8" ht="31.5" x14ac:dyDescent="0.25">
      <c r="A31" s="62" t="s">
        <v>26</v>
      </c>
      <c r="B31" s="63">
        <v>-184804658.55999947</v>
      </c>
      <c r="C31" s="63">
        <v>-101347046.5</v>
      </c>
      <c r="D31" s="63">
        <v>40666700</v>
      </c>
      <c r="E31" s="63">
        <v>13333250.000000954</v>
      </c>
      <c r="F31" s="63">
        <v>0</v>
      </c>
      <c r="G31" s="71">
        <v>0</v>
      </c>
    </row>
    <row r="32" spans="1:8" x14ac:dyDescent="0.25">
      <c r="A32" s="62" t="s">
        <v>18</v>
      </c>
      <c r="B32" s="63">
        <v>126252468.23</v>
      </c>
      <c r="C32" s="63">
        <v>78585768.230000004</v>
      </c>
      <c r="D32" s="63">
        <v>43585300.379999995</v>
      </c>
      <c r="E32" s="63">
        <v>35401671.689999998</v>
      </c>
      <c r="F32" s="63">
        <v>35401671.689999998</v>
      </c>
      <c r="G32" s="71">
        <v>35315683.529999994</v>
      </c>
    </row>
    <row r="33" spans="1:8" ht="26.25" customHeight="1" x14ac:dyDescent="0.25">
      <c r="A33" s="73"/>
      <c r="B33" s="74"/>
      <c r="C33" s="74"/>
      <c r="D33" s="74"/>
      <c r="E33" s="74"/>
      <c r="F33" s="74"/>
    </row>
    <row r="34" spans="1:8" ht="68.25" customHeight="1" x14ac:dyDescent="0.25">
      <c r="A34" s="73"/>
      <c r="B34" s="74"/>
      <c r="C34" s="2"/>
      <c r="E34" s="51" t="s">
        <v>62</v>
      </c>
      <c r="F34" s="51"/>
      <c r="G34" s="51"/>
    </row>
    <row r="35" spans="1:8" ht="26.25" customHeight="1" x14ac:dyDescent="0.25">
      <c r="A35" s="6"/>
      <c r="B35" s="74"/>
      <c r="C35" s="2"/>
      <c r="D35" s="2"/>
      <c r="G35" s="8" t="s">
        <v>28</v>
      </c>
    </row>
    <row r="36" spans="1:8" ht="26.25" customHeight="1" x14ac:dyDescent="0.25">
      <c r="A36" s="75"/>
      <c r="B36" s="76"/>
      <c r="C36" s="75"/>
      <c r="D36" s="75"/>
      <c r="E36" s="2"/>
      <c r="F36" s="2"/>
    </row>
    <row r="37" spans="1:8" ht="47.25" customHeight="1" x14ac:dyDescent="0.25">
      <c r="A37" s="77" t="s">
        <v>30</v>
      </c>
      <c r="B37" s="77"/>
      <c r="C37" s="77"/>
      <c r="D37" s="77"/>
      <c r="E37" s="77"/>
      <c r="F37" s="77"/>
      <c r="G37" s="77"/>
    </row>
    <row r="38" spans="1:8" x14ac:dyDescent="0.25">
      <c r="A38" s="78"/>
      <c r="B38" s="7"/>
      <c r="C38" s="7"/>
      <c r="D38" s="79"/>
      <c r="E38" s="79"/>
      <c r="F38" s="79"/>
      <c r="G38" s="11" t="s">
        <v>3</v>
      </c>
    </row>
    <row r="39" spans="1:8" ht="23.25" customHeight="1" x14ac:dyDescent="0.25">
      <c r="A39" s="80" t="s">
        <v>0</v>
      </c>
      <c r="B39" s="58" t="s">
        <v>7</v>
      </c>
      <c r="C39" s="57" t="s">
        <v>8</v>
      </c>
      <c r="D39" s="57" t="s">
        <v>9</v>
      </c>
      <c r="E39" s="57" t="s">
        <v>10</v>
      </c>
      <c r="F39" s="57" t="s">
        <v>74</v>
      </c>
      <c r="G39" s="57" t="s">
        <v>75</v>
      </c>
    </row>
    <row r="40" spans="1:8" x14ac:dyDescent="0.25">
      <c r="A40" s="81"/>
      <c r="B40" s="60"/>
      <c r="C40" s="59"/>
      <c r="D40" s="59"/>
      <c r="E40" s="59"/>
      <c r="F40" s="49"/>
      <c r="G40" s="59"/>
    </row>
    <row r="41" spans="1:8" ht="20.100000000000001" customHeight="1" x14ac:dyDescent="0.25">
      <c r="A41" s="82" t="s">
        <v>1</v>
      </c>
      <c r="B41" s="82"/>
      <c r="C41" s="82"/>
      <c r="D41" s="82"/>
      <c r="E41" s="82"/>
      <c r="F41" s="82"/>
      <c r="G41" s="82"/>
    </row>
    <row r="42" spans="1:8" ht="31.5" x14ac:dyDescent="0.25">
      <c r="A42" s="62" t="s">
        <v>15</v>
      </c>
      <c r="B42" s="63">
        <v>6096091302.8699999</v>
      </c>
      <c r="C42" s="63">
        <v>6437529717.8800001</v>
      </c>
      <c r="D42" s="63">
        <v>6061263624.6000004</v>
      </c>
      <c r="E42" s="63">
        <v>5856084272.0200005</v>
      </c>
      <c r="F42" s="63">
        <v>5950262029.1499996</v>
      </c>
      <c r="G42" s="71">
        <f>F42*2</f>
        <v>11900524058.299999</v>
      </c>
    </row>
    <row r="43" spans="1:8" ht="31.5" x14ac:dyDescent="0.25">
      <c r="A43" s="62" t="s">
        <v>16</v>
      </c>
      <c r="B43" s="63">
        <v>6345824248.0299997</v>
      </c>
      <c r="C43" s="63">
        <v>6698940903.8100004</v>
      </c>
      <c r="D43" s="63">
        <f>D59+269084545.49</f>
        <v>6020596924.5999994</v>
      </c>
      <c r="E43" s="63">
        <f>E59+306760745.49</f>
        <v>5842751022.0199995</v>
      </c>
      <c r="F43" s="63">
        <f>F59+315653495.49</f>
        <v>5950262029.1499996</v>
      </c>
      <c r="G43" s="71">
        <f t="shared" ref="G43:G44" si="11">F43*2</f>
        <v>11900524058.299999</v>
      </c>
    </row>
    <row r="44" spans="1:8" ht="31.5" x14ac:dyDescent="0.25">
      <c r="A44" s="62" t="s">
        <v>17</v>
      </c>
      <c r="B44" s="63">
        <f>B42-B43</f>
        <v>-249732945.15999985</v>
      </c>
      <c r="C44" s="63">
        <v>-162900394.49000001</v>
      </c>
      <c r="D44" s="63">
        <f t="shared" ref="D44:F44" si="12">D42-D43</f>
        <v>40666700.000000954</v>
      </c>
      <c r="E44" s="63">
        <f t="shared" si="12"/>
        <v>13333250.000000954</v>
      </c>
      <c r="F44" s="63">
        <f t="shared" si="12"/>
        <v>0</v>
      </c>
      <c r="G44" s="71">
        <f t="shared" si="11"/>
        <v>0</v>
      </c>
    </row>
    <row r="45" spans="1:8" x14ac:dyDescent="0.25">
      <c r="A45" s="62" t="s">
        <v>18</v>
      </c>
      <c r="B45" s="63">
        <v>126252468.23</v>
      </c>
      <c r="C45" s="63">
        <v>78585768.230000004</v>
      </c>
      <c r="D45" s="63">
        <v>43585300.379999995</v>
      </c>
      <c r="E45" s="63">
        <v>35401671.689999998</v>
      </c>
      <c r="F45" s="63">
        <v>35401671.689999998</v>
      </c>
      <c r="G45" s="71">
        <v>35315683.529999994</v>
      </c>
    </row>
    <row r="46" spans="1:8" ht="20.25" customHeight="1" x14ac:dyDescent="0.25">
      <c r="A46" s="83"/>
      <c r="B46" s="66"/>
      <c r="C46" s="84"/>
      <c r="D46" s="84"/>
      <c r="E46" s="84"/>
      <c r="F46" s="84"/>
    </row>
    <row r="47" spans="1:8" ht="78" customHeight="1" x14ac:dyDescent="0.25">
      <c r="A47" s="83"/>
      <c r="B47" s="66"/>
      <c r="C47" s="84"/>
      <c r="E47" s="51" t="s">
        <v>71</v>
      </c>
      <c r="F47" s="51"/>
      <c r="G47" s="51"/>
      <c r="H47" s="85"/>
    </row>
    <row r="48" spans="1:8" ht="20.25" customHeight="1" x14ac:dyDescent="0.25">
      <c r="A48" s="83"/>
      <c r="B48" s="66"/>
      <c r="C48" s="84"/>
      <c r="D48" s="84"/>
      <c r="G48" s="86" t="s">
        <v>29</v>
      </c>
    </row>
    <row r="49" spans="1:7" ht="20.25" customHeight="1" x14ac:dyDescent="0.25">
      <c r="A49" s="83"/>
      <c r="B49" s="66"/>
      <c r="C49" s="84"/>
      <c r="D49" s="84"/>
      <c r="E49" s="84"/>
      <c r="F49" s="84"/>
    </row>
    <row r="50" spans="1:7" ht="50.25" customHeight="1" x14ac:dyDescent="0.25">
      <c r="A50" s="68" t="s">
        <v>33</v>
      </c>
      <c r="B50" s="68"/>
      <c r="C50" s="68"/>
      <c r="D50" s="68"/>
      <c r="E50" s="68"/>
      <c r="F50" s="87"/>
    </row>
    <row r="51" spans="1:7" ht="20.25" customHeight="1" x14ac:dyDescent="0.25">
      <c r="A51" s="87"/>
      <c r="B51" s="87"/>
      <c r="C51" s="87"/>
      <c r="D51" s="87"/>
      <c r="E51" s="87"/>
      <c r="F51" s="87"/>
      <c r="G51" s="53" t="s">
        <v>3</v>
      </c>
    </row>
    <row r="52" spans="1:7" ht="20.25" customHeight="1" x14ac:dyDescent="0.25">
      <c r="A52" s="88" t="s">
        <v>0</v>
      </c>
      <c r="B52" s="58" t="s">
        <v>7</v>
      </c>
      <c r="C52" s="58" t="s">
        <v>8</v>
      </c>
      <c r="D52" s="58" t="s">
        <v>9</v>
      </c>
      <c r="E52" s="58" t="s">
        <v>10</v>
      </c>
      <c r="F52" s="58" t="s">
        <v>74</v>
      </c>
      <c r="G52" s="57" t="s">
        <v>75</v>
      </c>
    </row>
    <row r="53" spans="1:7" ht="20.25" customHeight="1" x14ac:dyDescent="0.25">
      <c r="A53" s="89"/>
      <c r="B53" s="60"/>
      <c r="C53" s="60"/>
      <c r="D53" s="60"/>
      <c r="E53" s="60"/>
      <c r="F53" s="49"/>
      <c r="G53" s="59"/>
    </row>
    <row r="54" spans="1:7" ht="20.100000000000001" customHeight="1" x14ac:dyDescent="0.25">
      <c r="A54" s="70" t="s">
        <v>2</v>
      </c>
      <c r="B54" s="70"/>
      <c r="C54" s="70"/>
      <c r="D54" s="70"/>
      <c r="E54" s="70"/>
      <c r="F54" s="70"/>
      <c r="G54" s="70"/>
    </row>
    <row r="55" spans="1:7" ht="31.5" x14ac:dyDescent="0.25">
      <c r="A55" s="90" t="s">
        <v>19</v>
      </c>
      <c r="B55" s="91">
        <f>SUM(B56:B58)</f>
        <v>6529537949.9200001</v>
      </c>
      <c r="C55" s="91">
        <f t="shared" ref="C55:F55" si="13">SUM(C56:C58)</f>
        <v>6659662530.9099998</v>
      </c>
      <c r="D55" s="91">
        <f t="shared" si="13"/>
        <v>5792179079.1099997</v>
      </c>
      <c r="E55" s="91">
        <f t="shared" si="13"/>
        <v>5549323526.5300007</v>
      </c>
      <c r="F55" s="91">
        <f t="shared" si="13"/>
        <v>5634608533.6599998</v>
      </c>
      <c r="G55" s="71">
        <f>F55*2</f>
        <v>11269217067.32</v>
      </c>
    </row>
    <row r="56" spans="1:7" ht="31.5" x14ac:dyDescent="0.25">
      <c r="A56" s="62" t="s">
        <v>20</v>
      </c>
      <c r="B56" s="63">
        <v>856841789.71000004</v>
      </c>
      <c r="C56" s="63">
        <v>1990250907.6099999</v>
      </c>
      <c r="D56" s="63">
        <v>1983143460</v>
      </c>
      <c r="E56" s="63">
        <v>2107614475.1700001</v>
      </c>
      <c r="F56" s="63">
        <v>2161971938.1100001</v>
      </c>
      <c r="G56" s="71">
        <f t="shared" ref="G56:G61" si="14">F56*2</f>
        <v>4323943876.2200003</v>
      </c>
    </row>
    <row r="57" spans="1:7" x14ac:dyDescent="0.25">
      <c r="A57" s="62" t="s">
        <v>21</v>
      </c>
      <c r="B57" s="63">
        <v>170609924.49000001</v>
      </c>
      <c r="C57" s="63">
        <v>230536120.68000001</v>
      </c>
      <c r="D57" s="63">
        <v>142239544.87</v>
      </c>
      <c r="E57" s="63">
        <v>137700558.56999999</v>
      </c>
      <c r="F57" s="63">
        <v>136588331.63</v>
      </c>
      <c r="G57" s="71">
        <f t="shared" si="14"/>
        <v>273176663.25999999</v>
      </c>
    </row>
    <row r="58" spans="1:7" ht="31.5" x14ac:dyDescent="0.25">
      <c r="A58" s="62" t="s">
        <v>22</v>
      </c>
      <c r="B58" s="63">
        <v>5502086235.7200003</v>
      </c>
      <c r="C58" s="63">
        <v>4438875502.6199999</v>
      </c>
      <c r="D58" s="63">
        <v>3666796074.2399998</v>
      </c>
      <c r="E58" s="63">
        <v>3304008492.79</v>
      </c>
      <c r="F58" s="63">
        <v>3336048263.9200001</v>
      </c>
      <c r="G58" s="71">
        <f t="shared" si="14"/>
        <v>6672096527.8400002</v>
      </c>
    </row>
    <row r="59" spans="1:7" ht="31.5" x14ac:dyDescent="0.25">
      <c r="A59" s="62" t="s">
        <v>23</v>
      </c>
      <c r="B59" s="63">
        <f t="shared" ref="B59" si="15">SUM(B60:B61)</f>
        <v>6714342608.4799995</v>
      </c>
      <c r="C59" s="63">
        <f>SUM(C60:C61)</f>
        <v>6849295518.4099998</v>
      </c>
      <c r="D59" s="63">
        <v>5751512379.1099997</v>
      </c>
      <c r="E59" s="63">
        <v>5535990276.5299997</v>
      </c>
      <c r="F59" s="63">
        <v>5634608533.6599998</v>
      </c>
      <c r="G59" s="71">
        <f t="shared" si="14"/>
        <v>11269217067.32</v>
      </c>
    </row>
    <row r="60" spans="1:7" ht="31.5" x14ac:dyDescent="0.25">
      <c r="A60" s="62" t="s">
        <v>24</v>
      </c>
      <c r="B60" s="63">
        <v>6676348254.4899998</v>
      </c>
      <c r="C60" s="63">
        <v>6791363907.8800001</v>
      </c>
      <c r="D60" s="63">
        <f>D59-D61</f>
        <v>5547689139.2599993</v>
      </c>
      <c r="E60" s="63">
        <f t="shared" ref="E60:F60" si="16">E59-E61</f>
        <v>5465044569.6199999</v>
      </c>
      <c r="F60" s="63">
        <f t="shared" si="16"/>
        <v>5502164869.9799995</v>
      </c>
      <c r="G60" s="71">
        <f t="shared" si="14"/>
        <v>11004329739.959999</v>
      </c>
    </row>
    <row r="61" spans="1:7" ht="31.5" x14ac:dyDescent="0.25">
      <c r="A61" s="72" t="s">
        <v>25</v>
      </c>
      <c r="B61" s="63">
        <v>37994353.990000002</v>
      </c>
      <c r="C61" s="63">
        <v>57931610.530000001</v>
      </c>
      <c r="D61" s="63">
        <v>203823239.84999999</v>
      </c>
      <c r="E61" s="63">
        <v>70945706.909999996</v>
      </c>
      <c r="F61" s="63">
        <v>132443663.68000001</v>
      </c>
      <c r="G61" s="71">
        <f t="shared" si="14"/>
        <v>264887327.36000001</v>
      </c>
    </row>
    <row r="62" spans="1:7" ht="31.5" x14ac:dyDescent="0.25">
      <c r="A62" s="62" t="s">
        <v>26</v>
      </c>
      <c r="B62" s="63">
        <f t="shared" ref="B62:F62" si="17">B55-B59</f>
        <v>-184804658.55999947</v>
      </c>
      <c r="C62" s="63">
        <v>-101347046.5</v>
      </c>
      <c r="D62" s="63">
        <f t="shared" si="17"/>
        <v>40666700</v>
      </c>
      <c r="E62" s="63">
        <f t="shared" si="17"/>
        <v>13333250.000000954</v>
      </c>
      <c r="F62" s="63">
        <f t="shared" si="17"/>
        <v>0</v>
      </c>
      <c r="G62" s="63">
        <f>G55-G59</f>
        <v>0</v>
      </c>
    </row>
    <row r="63" spans="1:7" x14ac:dyDescent="0.25">
      <c r="A63" s="62" t="s">
        <v>18</v>
      </c>
      <c r="B63" s="63">
        <f>B13</f>
        <v>126252468.23</v>
      </c>
      <c r="C63" s="63">
        <f>C13</f>
        <v>78585768.230000004</v>
      </c>
      <c r="D63" s="63">
        <v>43585300.379999995</v>
      </c>
      <c r="E63" s="63">
        <v>35401671.689999998</v>
      </c>
      <c r="F63" s="63">
        <v>35401671.689999998</v>
      </c>
      <c r="G63" s="71">
        <v>35315683.529999994</v>
      </c>
    </row>
    <row r="64" spans="1:7" x14ac:dyDescent="0.25">
      <c r="A64" s="92"/>
      <c r="B64" s="74"/>
      <c r="C64" s="7"/>
      <c r="D64" s="7"/>
      <c r="E64" s="7"/>
      <c r="F64" s="7"/>
    </row>
    <row r="65" spans="1:6" hidden="1" x14ac:dyDescent="0.25">
      <c r="A65" s="6"/>
      <c r="B65" s="74"/>
      <c r="C65" s="2"/>
      <c r="D65" s="2"/>
      <c r="E65" s="2"/>
      <c r="F65" s="2"/>
    </row>
    <row r="66" spans="1:6" hidden="1" x14ac:dyDescent="0.25">
      <c r="A66" s="6"/>
      <c r="B66" s="74"/>
      <c r="C66" s="2"/>
      <c r="D66" s="2"/>
      <c r="E66" s="2"/>
      <c r="F66" s="2"/>
    </row>
    <row r="67" spans="1:6" hidden="1" x14ac:dyDescent="0.25">
      <c r="A67" s="6"/>
      <c r="B67" s="74"/>
      <c r="C67" s="2"/>
      <c r="D67" s="2"/>
      <c r="E67" s="2"/>
      <c r="F67" s="2"/>
    </row>
    <row r="68" spans="1:6" hidden="1" x14ac:dyDescent="0.25">
      <c r="A68" s="6"/>
      <c r="B68" s="74"/>
      <c r="C68" s="2"/>
      <c r="D68" s="2"/>
      <c r="E68" s="2"/>
      <c r="F68" s="2"/>
    </row>
    <row r="69" spans="1:6" hidden="1" x14ac:dyDescent="0.25">
      <c r="A69" s="6"/>
      <c r="B69" s="74"/>
      <c r="C69" s="2"/>
      <c r="D69" s="2"/>
      <c r="E69" s="2"/>
      <c r="F69" s="2"/>
    </row>
    <row r="70" spans="1:6" hidden="1" x14ac:dyDescent="0.25">
      <c r="A70" s="6"/>
      <c r="B70" s="74"/>
      <c r="C70" s="2"/>
      <c r="D70" s="2"/>
      <c r="E70" s="2"/>
      <c r="F70" s="2"/>
    </row>
    <row r="71" spans="1:6" hidden="1" x14ac:dyDescent="0.25">
      <c r="A71" s="6"/>
      <c r="B71" s="74"/>
      <c r="C71" s="2"/>
      <c r="D71" s="2"/>
      <c r="E71" s="2"/>
      <c r="F71" s="2"/>
    </row>
    <row r="72" spans="1:6" hidden="1" x14ac:dyDescent="0.25">
      <c r="A72" s="6"/>
      <c r="B72" s="74"/>
      <c r="C72" s="2"/>
      <c r="D72" s="2"/>
      <c r="E72" s="2"/>
      <c r="F72" s="2"/>
    </row>
    <row r="73" spans="1:6" hidden="1" x14ac:dyDescent="0.25">
      <c r="A73" s="6"/>
      <c r="B73" s="74"/>
      <c r="C73" s="2"/>
      <c r="D73" s="2"/>
      <c r="E73" s="2"/>
      <c r="F73" s="2"/>
    </row>
    <row r="74" spans="1:6" x14ac:dyDescent="0.25">
      <c r="B74" s="76"/>
      <c r="C74" s="75"/>
      <c r="D74" s="75"/>
      <c r="E74" s="75"/>
      <c r="F74" s="75"/>
    </row>
    <row r="75" spans="1:6" x14ac:dyDescent="0.25">
      <c r="B75" s="93"/>
      <c r="C75" s="94"/>
      <c r="D75" s="94"/>
      <c r="E75" s="94"/>
      <c r="F75" s="94"/>
    </row>
    <row r="76" spans="1:6" x14ac:dyDescent="0.25">
      <c r="B76" s="93"/>
      <c r="C76" s="94"/>
      <c r="D76" s="94"/>
      <c r="E76" s="94"/>
      <c r="F76" s="94"/>
    </row>
    <row r="77" spans="1:6" x14ac:dyDescent="0.25">
      <c r="B77" s="93"/>
      <c r="C77" s="94"/>
      <c r="D77" s="94"/>
      <c r="E77" s="94"/>
      <c r="F77" s="94"/>
    </row>
  </sheetData>
  <mergeCells count="41">
    <mergeCell ref="A37:G37"/>
    <mergeCell ref="B39:B40"/>
    <mergeCell ref="D38:F38"/>
    <mergeCell ref="F7:F8"/>
    <mergeCell ref="F52:F53"/>
    <mergeCell ref="E34:G34"/>
    <mergeCell ref="C7:C8"/>
    <mergeCell ref="G7:G8"/>
    <mergeCell ref="A9:G9"/>
    <mergeCell ref="A41:G41"/>
    <mergeCell ref="E1:G1"/>
    <mergeCell ref="G21:G22"/>
    <mergeCell ref="A23:G23"/>
    <mergeCell ref="E16:G16"/>
    <mergeCell ref="D7:D8"/>
    <mergeCell ref="E7:E8"/>
    <mergeCell ref="C21:C22"/>
    <mergeCell ref="D21:D22"/>
    <mergeCell ref="E21:E22"/>
    <mergeCell ref="A21:A22"/>
    <mergeCell ref="B21:B22"/>
    <mergeCell ref="F21:F22"/>
    <mergeCell ref="A19:G19"/>
    <mergeCell ref="A4:G4"/>
    <mergeCell ref="A7:A8"/>
    <mergeCell ref="B7:B8"/>
    <mergeCell ref="A54:G54"/>
    <mergeCell ref="G39:G40"/>
    <mergeCell ref="G52:G53"/>
    <mergeCell ref="E47:G47"/>
    <mergeCell ref="D39:D40"/>
    <mergeCell ref="B52:B53"/>
    <mergeCell ref="C52:C53"/>
    <mergeCell ref="E39:E40"/>
    <mergeCell ref="D52:D53"/>
    <mergeCell ref="E52:E53"/>
    <mergeCell ref="A50:E50"/>
    <mergeCell ref="A52:A53"/>
    <mergeCell ref="C39:C40"/>
    <mergeCell ref="A39:A40"/>
    <mergeCell ref="F39:F40"/>
  </mergeCells>
  <pageMargins left="0.70866141732283472" right="0.70866141732283472" top="0.74803149606299213" bottom="0.74803149606299213" header="0.31496062992125984" footer="0.31496062992125984"/>
  <pageSetup paperSize="9" scale="49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67"/>
  <sheetViews>
    <sheetView tabSelected="1" zoomScale="60" zoomScaleNormal="60" workbookViewId="0">
      <selection activeCell="D17" sqref="D17"/>
    </sheetView>
  </sheetViews>
  <sheetFormatPr defaultColWidth="9.140625" defaultRowHeight="15.75" x14ac:dyDescent="0.25"/>
  <cols>
    <col min="1" max="1" width="44.5703125" style="1" customWidth="1"/>
    <col min="2" max="2" width="20.5703125" style="1" hidden="1" customWidth="1"/>
    <col min="3" max="3" width="19.140625" style="1" hidden="1" customWidth="1"/>
    <col min="4" max="4" width="19.140625" style="3" customWidth="1"/>
    <col min="5" max="6" width="19.140625" style="1" customWidth="1"/>
    <col min="7" max="9" width="22" style="1" customWidth="1"/>
    <col min="10" max="16384" width="9.140625" style="1"/>
  </cols>
  <sheetData>
    <row r="1" spans="1:9" ht="73.5" customHeight="1" x14ac:dyDescent="0.25">
      <c r="B1" s="2"/>
      <c r="C1" s="2"/>
      <c r="F1" s="4"/>
      <c r="G1" s="37" t="s">
        <v>72</v>
      </c>
      <c r="H1" s="37"/>
      <c r="I1" s="37"/>
    </row>
    <row r="2" spans="1:9" ht="23.25" customHeight="1" x14ac:dyDescent="0.25">
      <c r="B2" s="2"/>
      <c r="C2" s="2"/>
      <c r="E2" s="5"/>
      <c r="F2" s="5"/>
      <c r="G2" s="5"/>
      <c r="H2" s="5"/>
      <c r="I2" s="5"/>
    </row>
    <row r="3" spans="1:9" ht="23.25" customHeight="1" x14ac:dyDescent="0.25">
      <c r="A3" s="6"/>
      <c r="B3" s="2"/>
      <c r="C3" s="2"/>
      <c r="D3" s="7"/>
      <c r="E3" s="2"/>
      <c r="F3" s="2"/>
      <c r="G3" s="8"/>
      <c r="H3" s="8"/>
      <c r="I3" s="8" t="s">
        <v>13</v>
      </c>
    </row>
    <row r="4" spans="1:9" ht="48" customHeight="1" x14ac:dyDescent="0.25">
      <c r="A4" s="36" t="s">
        <v>57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2"/>
      <c r="D5" s="9"/>
      <c r="E5" s="9"/>
      <c r="F5" s="9"/>
      <c r="G5" s="9"/>
      <c r="H5" s="9"/>
      <c r="I5" s="9"/>
    </row>
    <row r="6" spans="1:9" x14ac:dyDescent="0.25">
      <c r="A6" s="2"/>
      <c r="B6" s="2"/>
      <c r="C6" s="10"/>
      <c r="D6" s="9"/>
      <c r="E6" s="9"/>
      <c r="F6" s="9"/>
      <c r="G6" s="9"/>
      <c r="H6" s="9"/>
      <c r="I6" s="11" t="s">
        <v>3</v>
      </c>
    </row>
    <row r="7" spans="1:9" s="12" customFormat="1" ht="18" customHeight="1" x14ac:dyDescent="0.2">
      <c r="A7" s="46" t="s">
        <v>11</v>
      </c>
      <c r="B7" s="38" t="s">
        <v>5</v>
      </c>
      <c r="C7" s="38" t="s">
        <v>6</v>
      </c>
      <c r="D7" s="38" t="s">
        <v>7</v>
      </c>
      <c r="E7" s="38" t="s">
        <v>8</v>
      </c>
      <c r="F7" s="38" t="s">
        <v>9</v>
      </c>
      <c r="G7" s="38" t="s">
        <v>10</v>
      </c>
      <c r="H7" s="47" t="s">
        <v>74</v>
      </c>
      <c r="I7" s="38" t="s">
        <v>75</v>
      </c>
    </row>
    <row r="8" spans="1:9" s="12" customFormat="1" ht="18" customHeight="1" x14ac:dyDescent="0.2">
      <c r="A8" s="46"/>
      <c r="B8" s="38"/>
      <c r="C8" s="38"/>
      <c r="D8" s="38"/>
      <c r="E8" s="38"/>
      <c r="F8" s="38"/>
      <c r="G8" s="38"/>
      <c r="H8" s="48"/>
      <c r="I8" s="38"/>
    </row>
    <row r="9" spans="1:9" s="12" customFormat="1" ht="18" customHeight="1" x14ac:dyDescent="0.2">
      <c r="A9" s="46"/>
      <c r="B9" s="38"/>
      <c r="C9" s="38"/>
      <c r="D9" s="38"/>
      <c r="E9" s="38"/>
      <c r="F9" s="38"/>
      <c r="G9" s="38"/>
      <c r="H9" s="49"/>
      <c r="I9" s="38"/>
    </row>
    <row r="10" spans="1:9" s="15" customFormat="1" ht="56.25" customHeight="1" x14ac:dyDescent="0.25">
      <c r="A10" s="13" t="s">
        <v>12</v>
      </c>
      <c r="B10" s="14" t="e">
        <f>B12+B13+B14+B15+#REF!+B17+B18+B19+B21+B22+B23+B24+B25+B26+B27+B28+B30+B31+B33+B34+B36+B37+B38+B39+B40+B41+B42+B43+B44</f>
        <v>#REF!</v>
      </c>
      <c r="C10" s="14" t="e">
        <f>C12+C13+C14+C15+#REF!+C17+C18+C19+C21+C22+C23+C24+C25+C26+C27+C28+C30+C31+C33+C34+C36+C37+C38+C39+C40+C41+C42+C43+C44</f>
        <v>#REF!</v>
      </c>
      <c r="D10" s="14">
        <f t="shared" ref="D10:E10" si="0">D12+D13+D14+D15+D17+D18+D19+D21+D22+D23+D24+D25+D26+D27+D28+D30+D31+D33+D34+D35+D36+D37+D38+D39+D40+D41+D42+D43+D44</f>
        <v>6676348254.4899998</v>
      </c>
      <c r="E10" s="14">
        <f t="shared" si="0"/>
        <v>6791363907.8800011</v>
      </c>
      <c r="F10" s="14">
        <f>F12+F13+F14+F15+F17+F18+F19+F21+F22+F23+F24+F25+F26+F27+F28+F30+F31+F33+F34+F35+F36+F37+F38+F39+F40+F41+F42+F43+F44</f>
        <v>5547689139.2600002</v>
      </c>
      <c r="G10" s="14">
        <f t="shared" ref="G10:I10" si="1">G12+G13+G14+G15+G17+G18+G19+G21+G22+G23+G24+G25+G26+G27+G28+G30+G31+G33+G34+G35+G36+G37+G38+G39+G40+G41+G42+G43+G44</f>
        <v>5465044569.6199999</v>
      </c>
      <c r="H10" s="14">
        <f t="shared" si="1"/>
        <v>5502164869.9799995</v>
      </c>
      <c r="I10" s="14">
        <f t="shared" si="1"/>
        <v>11004329739.959999</v>
      </c>
    </row>
    <row r="11" spans="1:9" s="15" customFormat="1" x14ac:dyDescent="0.25">
      <c r="A11" s="43" t="s">
        <v>64</v>
      </c>
      <c r="B11" s="43"/>
      <c r="C11" s="43"/>
      <c r="D11" s="43"/>
      <c r="E11" s="43"/>
      <c r="F11" s="43"/>
      <c r="G11" s="43"/>
      <c r="H11" s="43"/>
      <c r="I11" s="43"/>
    </row>
    <row r="12" spans="1:9" s="19" customFormat="1" ht="59.25" customHeight="1" x14ac:dyDescent="0.25">
      <c r="A12" s="16" t="s">
        <v>34</v>
      </c>
      <c r="B12" s="17">
        <v>2541411312.4499998</v>
      </c>
      <c r="C12" s="17">
        <v>2751580760.2600002</v>
      </c>
      <c r="D12" s="34">
        <v>2610936738.5599999</v>
      </c>
      <c r="E12" s="18">
        <v>2873493020.1599998</v>
      </c>
      <c r="F12" s="18">
        <v>2890002290</v>
      </c>
      <c r="G12" s="17">
        <v>2920850141.8699999</v>
      </c>
      <c r="H12" s="17">
        <v>3070556264.0999999</v>
      </c>
      <c r="I12" s="17">
        <f>H12*2</f>
        <v>6141112528.1999998</v>
      </c>
    </row>
    <row r="13" spans="1:9" s="19" customFormat="1" ht="59.25" customHeight="1" x14ac:dyDescent="0.25">
      <c r="A13" s="16" t="s">
        <v>35</v>
      </c>
      <c r="B13" s="17">
        <v>21248315.600000001</v>
      </c>
      <c r="C13" s="18">
        <v>27520617.100000001</v>
      </c>
      <c r="D13" s="34">
        <v>32021799.100000001</v>
      </c>
      <c r="E13" s="18">
        <v>39901332.149999999</v>
      </c>
      <c r="F13" s="18">
        <v>31228400</v>
      </c>
      <c r="G13" s="17">
        <v>30598300</v>
      </c>
      <c r="H13" s="17">
        <v>30598300</v>
      </c>
      <c r="I13" s="17">
        <f t="shared" ref="I13:I44" si="2">H13*2</f>
        <v>61196600</v>
      </c>
    </row>
    <row r="14" spans="1:9" s="19" customFormat="1" ht="59.25" customHeight="1" x14ac:dyDescent="0.25">
      <c r="A14" s="16" t="s">
        <v>36</v>
      </c>
      <c r="B14" s="17">
        <v>330493006.19</v>
      </c>
      <c r="C14" s="18">
        <v>307920785.75</v>
      </c>
      <c r="D14" s="34">
        <v>331252429.98000002</v>
      </c>
      <c r="E14" s="18">
        <v>343882007.88</v>
      </c>
      <c r="F14" s="18">
        <v>345463200</v>
      </c>
      <c r="G14" s="17">
        <v>365562110.75</v>
      </c>
      <c r="H14" s="17">
        <v>351141215.94999999</v>
      </c>
      <c r="I14" s="17">
        <f t="shared" si="2"/>
        <v>702282431.89999998</v>
      </c>
    </row>
    <row r="15" spans="1:9" s="19" customFormat="1" ht="72" customHeight="1" x14ac:dyDescent="0.25">
      <c r="A15" s="16" t="s">
        <v>37</v>
      </c>
      <c r="B15" s="17">
        <v>385861604.50999999</v>
      </c>
      <c r="C15" s="18">
        <v>192931993.28999999</v>
      </c>
      <c r="D15" s="34">
        <v>219683171.41</v>
      </c>
      <c r="E15" s="18">
        <v>239594716.24000001</v>
      </c>
      <c r="F15" s="18">
        <v>243931800</v>
      </c>
      <c r="G15" s="17">
        <v>239816800</v>
      </c>
      <c r="H15" s="17">
        <v>239821600</v>
      </c>
      <c r="I15" s="17">
        <f t="shared" si="2"/>
        <v>479643200</v>
      </c>
    </row>
    <row r="16" spans="1:9" s="15" customFormat="1" x14ac:dyDescent="0.25">
      <c r="A16" s="43" t="s">
        <v>65</v>
      </c>
      <c r="B16" s="43"/>
      <c r="C16" s="43"/>
      <c r="D16" s="43"/>
      <c r="E16" s="43"/>
      <c r="F16" s="43"/>
      <c r="G16" s="43"/>
      <c r="H16" s="43"/>
      <c r="I16" s="43"/>
    </row>
    <row r="17" spans="1:9" s="19" customFormat="1" ht="70.5" customHeight="1" x14ac:dyDescent="0.25">
      <c r="A17" s="16" t="s">
        <v>38</v>
      </c>
      <c r="B17" s="17">
        <v>352565919.44</v>
      </c>
      <c r="C17" s="18">
        <v>505990237.44</v>
      </c>
      <c r="D17" s="34">
        <v>947663735.63999999</v>
      </c>
      <c r="E17" s="18">
        <v>831144241.10000002</v>
      </c>
      <c r="F17" s="18">
        <v>405856332.45999998</v>
      </c>
      <c r="G17" s="17">
        <v>271120688.89999998</v>
      </c>
      <c r="H17" s="17">
        <v>291207466.69999999</v>
      </c>
      <c r="I17" s="17">
        <f t="shared" si="2"/>
        <v>582414933.39999998</v>
      </c>
    </row>
    <row r="18" spans="1:9" s="20" customFormat="1" ht="59.25" customHeight="1" x14ac:dyDescent="0.25">
      <c r="A18" s="16" t="s">
        <v>39</v>
      </c>
      <c r="B18" s="17">
        <v>260047698.94</v>
      </c>
      <c r="C18" s="18">
        <v>568084025.08000004</v>
      </c>
      <c r="D18" s="34">
        <v>496249722.50999999</v>
      </c>
      <c r="E18" s="18">
        <v>819116743.50999999</v>
      </c>
      <c r="F18" s="18">
        <v>610600207.53999996</v>
      </c>
      <c r="G18" s="17">
        <v>413251561.10000002</v>
      </c>
      <c r="H18" s="17">
        <v>238694532.22999999</v>
      </c>
      <c r="I18" s="17">
        <f t="shared" si="2"/>
        <v>477389064.45999998</v>
      </c>
    </row>
    <row r="19" spans="1:9" s="19" customFormat="1" ht="70.5" customHeight="1" x14ac:dyDescent="0.25">
      <c r="A19" s="16" t="s">
        <v>40</v>
      </c>
      <c r="B19" s="17">
        <v>131962577</v>
      </c>
      <c r="C19" s="18">
        <v>76367503.390000001</v>
      </c>
      <c r="D19" s="34">
        <v>59739227.890000001</v>
      </c>
      <c r="E19" s="18">
        <v>0</v>
      </c>
      <c r="F19" s="18">
        <v>0</v>
      </c>
      <c r="G19" s="17">
        <v>0</v>
      </c>
      <c r="H19" s="17">
        <v>0</v>
      </c>
      <c r="I19" s="17">
        <f t="shared" si="2"/>
        <v>0</v>
      </c>
    </row>
    <row r="20" spans="1:9" s="15" customFormat="1" x14ac:dyDescent="0.25">
      <c r="A20" s="39" t="s">
        <v>68</v>
      </c>
      <c r="B20" s="40"/>
      <c r="C20" s="40"/>
      <c r="D20" s="40"/>
      <c r="E20" s="40"/>
      <c r="F20" s="40"/>
      <c r="G20" s="41"/>
      <c r="H20" s="33"/>
      <c r="I20" s="21"/>
    </row>
    <row r="21" spans="1:9" s="19" customFormat="1" ht="69.75" customHeight="1" x14ac:dyDescent="0.25">
      <c r="A21" s="16" t="s">
        <v>41</v>
      </c>
      <c r="B21" s="17">
        <v>39687697.229999997</v>
      </c>
      <c r="C21" s="18">
        <v>17445829.93</v>
      </c>
      <c r="D21" s="34">
        <v>17824123.75</v>
      </c>
      <c r="E21" s="18">
        <v>93417172.510000005</v>
      </c>
      <c r="F21" s="18">
        <v>38355200</v>
      </c>
      <c r="G21" s="17">
        <v>37861300</v>
      </c>
      <c r="H21" s="17">
        <v>37560500</v>
      </c>
      <c r="I21" s="17">
        <f t="shared" si="2"/>
        <v>75121000</v>
      </c>
    </row>
    <row r="22" spans="1:9" s="19" customFormat="1" ht="69.75" customHeight="1" x14ac:dyDescent="0.25">
      <c r="A22" s="16" t="s">
        <v>42</v>
      </c>
      <c r="B22" s="17">
        <v>44766347.460000001</v>
      </c>
      <c r="C22" s="18">
        <v>40235184.299999997</v>
      </c>
      <c r="D22" s="34">
        <v>21342445.32</v>
      </c>
      <c r="E22" s="18">
        <v>47585200</v>
      </c>
      <c r="F22" s="18">
        <v>23549800</v>
      </c>
      <c r="G22" s="17">
        <v>23549800</v>
      </c>
      <c r="H22" s="17">
        <v>23549800</v>
      </c>
      <c r="I22" s="17">
        <f t="shared" si="2"/>
        <v>47099600</v>
      </c>
    </row>
    <row r="23" spans="1:9" s="19" customFormat="1" ht="73.5" customHeight="1" x14ac:dyDescent="0.25">
      <c r="A23" s="16" t="s">
        <v>46</v>
      </c>
      <c r="B23" s="17">
        <v>3172678.09</v>
      </c>
      <c r="C23" s="18">
        <v>4698500</v>
      </c>
      <c r="D23" s="34">
        <v>4476200</v>
      </c>
      <c r="E23" s="18">
        <v>5688400</v>
      </c>
      <c r="F23" s="18">
        <v>6154400</v>
      </c>
      <c r="G23" s="17">
        <v>6154400</v>
      </c>
      <c r="H23" s="17">
        <v>6154400</v>
      </c>
      <c r="I23" s="17">
        <f t="shared" si="2"/>
        <v>12308800</v>
      </c>
    </row>
    <row r="24" spans="1:9" s="19" customFormat="1" ht="63.75" customHeight="1" x14ac:dyDescent="0.25">
      <c r="A24" s="16" t="s">
        <v>55</v>
      </c>
      <c r="B24" s="17">
        <v>91562298.489999995</v>
      </c>
      <c r="C24" s="18">
        <v>29757107.550000001</v>
      </c>
      <c r="D24" s="34">
        <v>31471598.649999999</v>
      </c>
      <c r="E24" s="18">
        <v>0</v>
      </c>
      <c r="F24" s="18">
        <v>0</v>
      </c>
      <c r="G24" s="17">
        <v>0</v>
      </c>
      <c r="H24" s="17">
        <v>0</v>
      </c>
      <c r="I24" s="17">
        <f t="shared" si="2"/>
        <v>0</v>
      </c>
    </row>
    <row r="25" spans="1:9" s="19" customFormat="1" ht="63" customHeight="1" x14ac:dyDescent="0.25">
      <c r="A25" s="16" t="s">
        <v>58</v>
      </c>
      <c r="B25" s="17">
        <v>0</v>
      </c>
      <c r="C25" s="18">
        <v>0</v>
      </c>
      <c r="D25" s="34">
        <v>0</v>
      </c>
      <c r="E25" s="18">
        <v>364364232.05000001</v>
      </c>
      <c r="F25" s="18">
        <v>172706560</v>
      </c>
      <c r="G25" s="17">
        <v>236518120</v>
      </c>
      <c r="H25" s="17">
        <v>270590100</v>
      </c>
      <c r="I25" s="17">
        <f t="shared" si="2"/>
        <v>541180200</v>
      </c>
    </row>
    <row r="26" spans="1:9" s="19" customFormat="1" ht="83.25" customHeight="1" x14ac:dyDescent="0.25">
      <c r="A26" s="16" t="s">
        <v>59</v>
      </c>
      <c r="B26" s="17">
        <v>274862997.33999997</v>
      </c>
      <c r="C26" s="18">
        <v>274862997.33999997</v>
      </c>
      <c r="D26" s="34">
        <v>686974861.82000005</v>
      </c>
      <c r="E26" s="18">
        <v>0</v>
      </c>
      <c r="F26" s="18">
        <v>0</v>
      </c>
      <c r="G26" s="17">
        <v>0</v>
      </c>
      <c r="H26" s="17">
        <v>0</v>
      </c>
      <c r="I26" s="17">
        <f t="shared" si="2"/>
        <v>0</v>
      </c>
    </row>
    <row r="27" spans="1:9" s="19" customFormat="1" ht="59.25" customHeight="1" x14ac:dyDescent="0.25">
      <c r="A27" s="16" t="s">
        <v>69</v>
      </c>
      <c r="B27" s="22">
        <v>119369819.12</v>
      </c>
      <c r="C27" s="22">
        <v>119369819.12</v>
      </c>
      <c r="D27" s="18">
        <v>148621772.65000001</v>
      </c>
      <c r="E27" s="18">
        <v>0</v>
      </c>
      <c r="F27" s="18">
        <v>0</v>
      </c>
      <c r="G27" s="17">
        <v>0</v>
      </c>
      <c r="H27" s="17">
        <v>0</v>
      </c>
      <c r="I27" s="17">
        <f t="shared" si="2"/>
        <v>0</v>
      </c>
    </row>
    <row r="28" spans="1:9" s="19" customFormat="1" ht="64.5" customHeight="1" x14ac:dyDescent="0.25">
      <c r="A28" s="16" t="s">
        <v>56</v>
      </c>
      <c r="B28" s="23">
        <v>10813704.619999999</v>
      </c>
      <c r="C28" s="24">
        <v>8410071.8499999996</v>
      </c>
      <c r="D28" s="35">
        <v>6337096.7599999998</v>
      </c>
      <c r="E28" s="18">
        <v>0</v>
      </c>
      <c r="F28" s="18">
        <v>0</v>
      </c>
      <c r="G28" s="17">
        <v>0</v>
      </c>
      <c r="H28" s="17">
        <v>0</v>
      </c>
      <c r="I28" s="17">
        <f t="shared" si="2"/>
        <v>0</v>
      </c>
    </row>
    <row r="29" spans="1:9" s="15" customFormat="1" x14ac:dyDescent="0.25">
      <c r="A29" s="44" t="s">
        <v>66</v>
      </c>
      <c r="B29" s="44"/>
      <c r="C29" s="44"/>
      <c r="D29" s="44"/>
      <c r="E29" s="44"/>
      <c r="F29" s="44"/>
      <c r="G29" s="44"/>
      <c r="H29" s="44"/>
      <c r="I29" s="44"/>
    </row>
    <row r="30" spans="1:9" s="15" customFormat="1" ht="90" customHeight="1" x14ac:dyDescent="0.25">
      <c r="A30" s="25" t="s">
        <v>70</v>
      </c>
      <c r="B30" s="17">
        <v>0</v>
      </c>
      <c r="C30" s="18">
        <v>0</v>
      </c>
      <c r="D30" s="34">
        <v>0</v>
      </c>
      <c r="E30" s="18">
        <v>468670563.02999997</v>
      </c>
      <c r="F30" s="18">
        <v>283165759.25999999</v>
      </c>
      <c r="G30" s="17">
        <v>347084800</v>
      </c>
      <c r="H30" s="17">
        <v>349883900</v>
      </c>
      <c r="I30" s="17">
        <f t="shared" si="2"/>
        <v>699767800</v>
      </c>
    </row>
    <row r="31" spans="1:9" s="19" customFormat="1" ht="83.25" customHeight="1" x14ac:dyDescent="0.25">
      <c r="A31" s="16" t="s">
        <v>51</v>
      </c>
      <c r="B31" s="17">
        <v>336955018.42000002</v>
      </c>
      <c r="C31" s="18">
        <v>372318719.43000001</v>
      </c>
      <c r="D31" s="34">
        <v>376383789.30000001</v>
      </c>
      <c r="E31" s="18">
        <v>0</v>
      </c>
      <c r="F31" s="18">
        <v>0</v>
      </c>
      <c r="G31" s="17">
        <v>0</v>
      </c>
      <c r="H31" s="17">
        <v>0</v>
      </c>
      <c r="I31" s="17">
        <f t="shared" si="2"/>
        <v>0</v>
      </c>
    </row>
    <row r="32" spans="1:9" s="15" customFormat="1" x14ac:dyDescent="0.25">
      <c r="A32" s="45" t="s">
        <v>67</v>
      </c>
      <c r="B32" s="45"/>
      <c r="C32" s="45"/>
      <c r="D32" s="45"/>
      <c r="E32" s="45"/>
      <c r="F32" s="45"/>
      <c r="G32" s="45"/>
      <c r="H32" s="45"/>
      <c r="I32" s="45"/>
    </row>
    <row r="33" spans="1:9" s="19" customFormat="1" ht="57.75" customHeight="1" x14ac:dyDescent="0.25">
      <c r="A33" s="16" t="s">
        <v>43</v>
      </c>
      <c r="B33" s="17">
        <v>413644572.25</v>
      </c>
      <c r="C33" s="18">
        <v>438872015.81999999</v>
      </c>
      <c r="D33" s="34">
        <v>474479037.50999999</v>
      </c>
      <c r="E33" s="18">
        <v>509368011.73000002</v>
      </c>
      <c r="F33" s="18">
        <v>436284475.25999999</v>
      </c>
      <c r="G33" s="17">
        <v>457300775.25999999</v>
      </c>
      <c r="H33" s="17">
        <v>457300775.25999999</v>
      </c>
      <c r="I33" s="17">
        <f t="shared" si="2"/>
        <v>914601550.51999998</v>
      </c>
    </row>
    <row r="34" spans="1:9" s="19" customFormat="1" ht="90" customHeight="1" x14ac:dyDescent="0.25">
      <c r="A34" s="26" t="s">
        <v>44</v>
      </c>
      <c r="B34" s="17">
        <v>218400</v>
      </c>
      <c r="C34" s="18">
        <v>5000</v>
      </c>
      <c r="D34" s="34">
        <v>5000</v>
      </c>
      <c r="E34" s="18">
        <v>0</v>
      </c>
      <c r="F34" s="18">
        <v>0</v>
      </c>
      <c r="G34" s="17">
        <v>0</v>
      </c>
      <c r="H34" s="17">
        <v>0</v>
      </c>
      <c r="I34" s="17">
        <f t="shared" si="2"/>
        <v>0</v>
      </c>
    </row>
    <row r="35" spans="1:9" s="19" customFormat="1" ht="90" customHeight="1" x14ac:dyDescent="0.25">
      <c r="A35" s="26" t="s">
        <v>73</v>
      </c>
      <c r="B35" s="17"/>
      <c r="C35" s="18"/>
      <c r="D35" s="34">
        <v>0</v>
      </c>
      <c r="E35" s="18">
        <v>983829.8</v>
      </c>
      <c r="F35" s="18">
        <v>555400</v>
      </c>
      <c r="G35" s="17">
        <v>500400</v>
      </c>
      <c r="H35" s="17">
        <v>489200</v>
      </c>
      <c r="I35" s="17">
        <f t="shared" si="2"/>
        <v>978400</v>
      </c>
    </row>
    <row r="36" spans="1:9" s="19" customFormat="1" ht="60.75" customHeight="1" x14ac:dyDescent="0.25">
      <c r="A36" s="16" t="s">
        <v>52</v>
      </c>
      <c r="B36" s="17">
        <v>1381000</v>
      </c>
      <c r="C36" s="18">
        <v>1399900</v>
      </c>
      <c r="D36" s="34">
        <v>1399900</v>
      </c>
      <c r="E36" s="18">
        <v>1400000</v>
      </c>
      <c r="F36" s="18">
        <v>980000</v>
      </c>
      <c r="G36" s="17">
        <v>980000</v>
      </c>
      <c r="H36" s="17">
        <v>980000</v>
      </c>
      <c r="I36" s="17">
        <f t="shared" si="2"/>
        <v>1960000</v>
      </c>
    </row>
    <row r="37" spans="1:9" s="19" customFormat="1" ht="66.75" customHeight="1" x14ac:dyDescent="0.25">
      <c r="A37" s="16" t="s">
        <v>45</v>
      </c>
      <c r="B37" s="17">
        <v>12388577.800000001</v>
      </c>
      <c r="C37" s="18">
        <v>10563755.1</v>
      </c>
      <c r="D37" s="34">
        <v>24492194.559999999</v>
      </c>
      <c r="E37" s="18">
        <v>0</v>
      </c>
      <c r="F37" s="18">
        <v>0</v>
      </c>
      <c r="G37" s="17">
        <v>0</v>
      </c>
      <c r="H37" s="17">
        <v>0</v>
      </c>
      <c r="I37" s="17">
        <f t="shared" si="2"/>
        <v>0</v>
      </c>
    </row>
    <row r="38" spans="1:9" s="19" customFormat="1" ht="78" customHeight="1" x14ac:dyDescent="0.25">
      <c r="A38" s="16" t="s">
        <v>63</v>
      </c>
      <c r="B38" s="17">
        <v>0</v>
      </c>
      <c r="C38" s="18">
        <v>0</v>
      </c>
      <c r="D38" s="34">
        <v>0</v>
      </c>
      <c r="E38" s="18">
        <v>57282727.420000002</v>
      </c>
      <c r="F38" s="18">
        <v>27367124.739999998</v>
      </c>
      <c r="G38" s="17">
        <v>14858047.74</v>
      </c>
      <c r="H38" s="17">
        <v>14998047.74</v>
      </c>
      <c r="I38" s="17">
        <f t="shared" si="2"/>
        <v>29996095.48</v>
      </c>
    </row>
    <row r="39" spans="1:9" s="19" customFormat="1" ht="71.25" customHeight="1" x14ac:dyDescent="0.25">
      <c r="A39" s="16" t="s">
        <v>53</v>
      </c>
      <c r="B39" s="17">
        <v>1085116.8400000001</v>
      </c>
      <c r="C39" s="18">
        <v>712089.38</v>
      </c>
      <c r="D39" s="34">
        <v>346187.5</v>
      </c>
      <c r="E39" s="18">
        <v>0</v>
      </c>
      <c r="F39" s="18">
        <v>0</v>
      </c>
      <c r="G39" s="17">
        <v>0</v>
      </c>
      <c r="H39" s="17">
        <v>0</v>
      </c>
      <c r="I39" s="17">
        <f t="shared" si="2"/>
        <v>0</v>
      </c>
    </row>
    <row r="40" spans="1:9" s="19" customFormat="1" ht="59.25" customHeight="1" x14ac:dyDescent="0.25">
      <c r="A40" s="16" t="s">
        <v>54</v>
      </c>
      <c r="B40" s="17">
        <v>931492.77</v>
      </c>
      <c r="C40" s="18">
        <v>2711363.06</v>
      </c>
      <c r="D40" s="34">
        <v>1355142.3</v>
      </c>
      <c r="E40" s="18">
        <v>0</v>
      </c>
      <c r="F40" s="18">
        <v>0</v>
      </c>
      <c r="G40" s="17">
        <v>0</v>
      </c>
      <c r="H40" s="17">
        <v>0</v>
      </c>
      <c r="I40" s="17">
        <f t="shared" si="2"/>
        <v>0</v>
      </c>
    </row>
    <row r="41" spans="1:9" s="19" customFormat="1" ht="49.5" customHeight="1" x14ac:dyDescent="0.25">
      <c r="A41" s="16" t="s">
        <v>48</v>
      </c>
      <c r="B41" s="17">
        <v>2926589.79</v>
      </c>
      <c r="C41" s="18">
        <v>22487468.27</v>
      </c>
      <c r="D41" s="34">
        <v>119050339.22</v>
      </c>
      <c r="E41" s="18">
        <v>60949925.140000001</v>
      </c>
      <c r="F41" s="18">
        <v>3594000</v>
      </c>
      <c r="G41" s="17">
        <v>71143134</v>
      </c>
      <c r="H41" s="17">
        <v>90744578</v>
      </c>
      <c r="I41" s="17">
        <f t="shared" si="2"/>
        <v>181489156</v>
      </c>
    </row>
    <row r="42" spans="1:9" s="19" customFormat="1" ht="66" customHeight="1" x14ac:dyDescent="0.25">
      <c r="A42" s="16" t="s">
        <v>47</v>
      </c>
      <c r="B42" s="17">
        <v>37318526.719999999</v>
      </c>
      <c r="C42" s="18">
        <v>37794783.229999997</v>
      </c>
      <c r="D42" s="34">
        <v>42028376.280000001</v>
      </c>
      <c r="E42" s="27">
        <v>0</v>
      </c>
      <c r="F42" s="27">
        <v>0</v>
      </c>
      <c r="G42" s="28">
        <v>0</v>
      </c>
      <c r="H42" s="28">
        <v>0</v>
      </c>
      <c r="I42" s="17">
        <f t="shared" si="2"/>
        <v>0</v>
      </c>
    </row>
    <row r="43" spans="1:9" s="19" customFormat="1" ht="68.25" customHeight="1" x14ac:dyDescent="0.25">
      <c r="A43" s="29" t="s">
        <v>49</v>
      </c>
      <c r="B43" s="23">
        <v>3801703.75</v>
      </c>
      <c r="C43" s="24">
        <v>3449853.6</v>
      </c>
      <c r="D43" s="35">
        <v>5616000</v>
      </c>
      <c r="E43" s="18">
        <v>4636042</v>
      </c>
      <c r="F43" s="18">
        <v>6351300</v>
      </c>
      <c r="G43" s="17">
        <v>6351300</v>
      </c>
      <c r="H43" s="17">
        <v>6351300</v>
      </c>
      <c r="I43" s="17">
        <f t="shared" si="2"/>
        <v>12702600</v>
      </c>
    </row>
    <row r="44" spans="1:9" s="19" customFormat="1" ht="62.25" customHeight="1" x14ac:dyDescent="0.25">
      <c r="A44" s="16" t="s">
        <v>50</v>
      </c>
      <c r="B44" s="17">
        <v>25251370.690000001</v>
      </c>
      <c r="C44" s="18">
        <v>14055539.390000001</v>
      </c>
      <c r="D44" s="34">
        <v>16597363.779999999</v>
      </c>
      <c r="E44" s="18">
        <v>29885743.16</v>
      </c>
      <c r="F44" s="18">
        <v>21542890</v>
      </c>
      <c r="G44" s="17">
        <v>21542890</v>
      </c>
      <c r="H44" s="17">
        <v>21542890</v>
      </c>
      <c r="I44" s="17">
        <f t="shared" si="2"/>
        <v>43085780</v>
      </c>
    </row>
    <row r="45" spans="1:9" ht="23.25" customHeight="1" x14ac:dyDescent="0.25">
      <c r="B45" s="30"/>
      <c r="C45" s="30"/>
      <c r="D45" s="31"/>
      <c r="E45" s="30"/>
      <c r="F45" s="30"/>
      <c r="G45" s="30"/>
      <c r="H45" s="30"/>
      <c r="I45" s="30"/>
    </row>
    <row r="46" spans="1:9" ht="49.5" customHeight="1" x14ac:dyDescent="0.25">
      <c r="A46" s="42"/>
      <c r="B46" s="42"/>
      <c r="C46" s="42"/>
      <c r="D46" s="42"/>
      <c r="E46" s="42"/>
      <c r="F46" s="42"/>
      <c r="G46" s="42"/>
      <c r="H46" s="42"/>
      <c r="I46" s="42"/>
    </row>
    <row r="48" spans="1:9" s="19" customFormat="1" x14ac:dyDescent="0.25">
      <c r="D48" s="32"/>
    </row>
    <row r="49" spans="4:4" s="19" customFormat="1" x14ac:dyDescent="0.25">
      <c r="D49" s="32"/>
    </row>
    <row r="50" spans="4:4" s="19" customFormat="1" x14ac:dyDescent="0.25">
      <c r="D50" s="32"/>
    </row>
    <row r="51" spans="4:4" s="19" customFormat="1" x14ac:dyDescent="0.25">
      <c r="D51" s="32"/>
    </row>
    <row r="52" spans="4:4" s="19" customFormat="1" x14ac:dyDescent="0.25">
      <c r="D52" s="32"/>
    </row>
    <row r="53" spans="4:4" s="19" customFormat="1" x14ac:dyDescent="0.25">
      <c r="D53" s="32"/>
    </row>
    <row r="54" spans="4:4" s="19" customFormat="1" x14ac:dyDescent="0.25">
      <c r="D54" s="32"/>
    </row>
    <row r="55" spans="4:4" s="19" customFormat="1" x14ac:dyDescent="0.25">
      <c r="D55" s="32"/>
    </row>
    <row r="56" spans="4:4" s="19" customFormat="1" x14ac:dyDescent="0.25">
      <c r="D56" s="32"/>
    </row>
    <row r="57" spans="4:4" s="19" customFormat="1" x14ac:dyDescent="0.25">
      <c r="D57" s="32"/>
    </row>
    <row r="58" spans="4:4" s="19" customFormat="1" x14ac:dyDescent="0.25">
      <c r="D58" s="32"/>
    </row>
    <row r="59" spans="4:4" s="19" customFormat="1" x14ac:dyDescent="0.25">
      <c r="D59" s="32"/>
    </row>
    <row r="60" spans="4:4" s="19" customFormat="1" x14ac:dyDescent="0.25">
      <c r="D60" s="32"/>
    </row>
    <row r="61" spans="4:4" s="19" customFormat="1" x14ac:dyDescent="0.25">
      <c r="D61" s="32"/>
    </row>
    <row r="62" spans="4:4" s="19" customFormat="1" x14ac:dyDescent="0.25">
      <c r="D62" s="32"/>
    </row>
    <row r="63" spans="4:4" s="19" customFormat="1" x14ac:dyDescent="0.25">
      <c r="D63" s="32"/>
    </row>
    <row r="64" spans="4:4" s="19" customFormat="1" x14ac:dyDescent="0.25">
      <c r="D64" s="32"/>
    </row>
    <row r="65" spans="4:4" s="19" customFormat="1" x14ac:dyDescent="0.25">
      <c r="D65" s="32"/>
    </row>
    <row r="66" spans="4:4" s="19" customFormat="1" x14ac:dyDescent="0.25">
      <c r="D66" s="32"/>
    </row>
    <row r="67" spans="4:4" s="19" customFormat="1" x14ac:dyDescent="0.25">
      <c r="D67" s="32"/>
    </row>
  </sheetData>
  <mergeCells count="17">
    <mergeCell ref="A46:I46"/>
    <mergeCell ref="A16:I16"/>
    <mergeCell ref="A29:I29"/>
    <mergeCell ref="A32:I32"/>
    <mergeCell ref="B7:B9"/>
    <mergeCell ref="C7:C9"/>
    <mergeCell ref="D7:D9"/>
    <mergeCell ref="E7:E9"/>
    <mergeCell ref="G7:G9"/>
    <mergeCell ref="A7:A9"/>
    <mergeCell ref="A11:I11"/>
    <mergeCell ref="H7:H9"/>
    <mergeCell ref="A4:I4"/>
    <mergeCell ref="G1:I1"/>
    <mergeCell ref="F7:F9"/>
    <mergeCell ref="A20:G20"/>
    <mergeCell ref="I7:I9"/>
  </mergeCells>
  <pageMargins left="0.70866141732283472" right="0.70866141732283472" top="0.74803149606299213" bottom="0.74803149606299213" header="0.31496062992125984" footer="0.31496062992125984"/>
  <pageSetup paperSize="9" scale="8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Таблицы 1, 2, 3, 4 </vt:lpstr>
      <vt:lpstr>Таблица 5</vt:lpstr>
      <vt:lpstr>'Таблицы 1, 2, 3, 4 '!_GoBack</vt:lpstr>
      <vt:lpstr>'Таблицы 1, 2, 3, 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022202</cp:lastModifiedBy>
  <cp:lastPrinted>2025-11-12T11:58:55Z</cp:lastPrinted>
  <dcterms:created xsi:type="dcterms:W3CDTF">2017-11-13T13:24:36Z</dcterms:created>
  <dcterms:modified xsi:type="dcterms:W3CDTF">2025-11-14T11:56:17Z</dcterms:modified>
</cp:coreProperties>
</file>